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tcucloud-my.sharepoint.com/personal/renatotl_tcu_gov_br/Documents/Pregões por mim conduzidos/PE 07-2025/"/>
    </mc:Choice>
  </mc:AlternateContent>
  <xr:revisionPtr revIDLastSave="0" documentId="8_{A6A0113C-C705-4142-A968-095FC36E2EE2}" xr6:coauthVersionLast="47" xr6:coauthVersionMax="47" xr10:uidLastSave="{00000000-0000-0000-0000-000000000000}"/>
  <bookViews>
    <workbookView xWindow="-120" yWindow="-120" windowWidth="24240" windowHeight="13140" activeTab="7" xr2:uid="{8BA1D4A0-F227-46FA-ADB1-7D15F58E5FA4}"/>
  </bookViews>
  <sheets>
    <sheet name="Dados da Pesquisa" sheetId="25" r:id="rId1"/>
    <sheet name="Diretor de Criação" sheetId="1" r:id="rId2"/>
    <sheet name="Designer Sênior" sheetId="31" r:id="rId3"/>
    <sheet name="Designer Pleno" sheetId="32" r:id="rId4"/>
    <sheet name="Impressor de Equip. Digitaliz." sheetId="33" r:id="rId5"/>
    <sheet name="Editor de Mídia Audiovisual" sheetId="30" r:id="rId6"/>
    <sheet name="Uniformes" sheetId="21" r:id="rId7"/>
    <sheet name="Resumo de Custos" sheetId="9" r:id="rId8"/>
  </sheets>
  <externalReferences>
    <externalReference r:id="rId9"/>
    <externalReference r:id="rId10"/>
  </externalReferences>
  <definedNames>
    <definedName name="_Hlk134458700" localSheetId="3">'Designer Pleno'!$A$106</definedName>
    <definedName name="_Hlk134458700" localSheetId="2">'Designer Sênior'!$A$106</definedName>
    <definedName name="_Hlk134458700" localSheetId="1">'Diretor de Criação'!$A$106</definedName>
    <definedName name="_Hlk134458700" localSheetId="5">'Editor de Mídia Audiovisual'!$A$105</definedName>
    <definedName name="_Hlk134458700" localSheetId="4">'Impressor de Equip. Digitaliz.'!$A$106</definedName>
    <definedName name="asdf" localSheetId="6">#REF!</definedName>
    <definedName name="asdf">#REF!</definedName>
    <definedName name="asdff" localSheetId="6">#REF!</definedName>
    <definedName name="asdff">#REF!</definedName>
    <definedName name="asdfff" localSheetId="6">#REF!</definedName>
    <definedName name="asdfff">#REF!</definedName>
    <definedName name="ISS" localSheetId="6">#REF!</definedName>
    <definedName name="ISS">#REF!</definedName>
    <definedName name="Serviços" localSheetId="6">'[1]Dados - Não mexer'!$A:$A</definedName>
    <definedName name="Serviços">'[2]Dados - Não mexer'!$A:$A</definedName>
    <definedName name="UniformeMensageiro" localSheetId="6">#REF!</definedName>
    <definedName name="UniformeMensageiro">#REF!</definedName>
    <definedName name="UniformeMensageiros" localSheetId="6">#REF!</definedName>
    <definedName name="UniformeMensageiros">#REF!</definedName>
    <definedName name="UniformeRecepcionista" localSheetId="6">#REF!</definedName>
    <definedName name="UniformeRecepcionis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9" i="33" l="1"/>
  <c r="C36" i="32"/>
  <c r="C36" i="31"/>
  <c r="D99" i="30"/>
  <c r="D123" i="30" s="1"/>
  <c r="C115" i="33"/>
  <c r="C109" i="33"/>
  <c r="C110" i="33" s="1"/>
  <c r="C108" i="33"/>
  <c r="D100" i="33"/>
  <c r="D124" i="33" s="1"/>
  <c r="C87" i="33"/>
  <c r="C88" i="33" s="1"/>
  <c r="C80" i="33"/>
  <c r="C79" i="33"/>
  <c r="C78" i="33"/>
  <c r="D78" i="33" s="1"/>
  <c r="C77" i="33"/>
  <c r="C76" i="33"/>
  <c r="C81" i="33" s="1"/>
  <c r="C70" i="33"/>
  <c r="C68" i="33"/>
  <c r="C67" i="33"/>
  <c r="C66" i="33"/>
  <c r="C65" i="33"/>
  <c r="D65" i="33" s="1"/>
  <c r="D48" i="33"/>
  <c r="D46" i="33"/>
  <c r="C36" i="33"/>
  <c r="C27" i="33"/>
  <c r="C26" i="33"/>
  <c r="C28" i="33" s="1"/>
  <c r="D21" i="33"/>
  <c r="D120" i="33" s="1"/>
  <c r="C115" i="32"/>
  <c r="C110" i="32"/>
  <c r="C109" i="32"/>
  <c r="C108" i="32"/>
  <c r="D100" i="32"/>
  <c r="D124" i="32" s="1"/>
  <c r="C88" i="32"/>
  <c r="C87" i="32"/>
  <c r="C80" i="32"/>
  <c r="C79" i="32"/>
  <c r="C78" i="32"/>
  <c r="C77" i="32"/>
  <c r="C81" i="32" s="1"/>
  <c r="C76" i="32"/>
  <c r="C70" i="32"/>
  <c r="C68" i="32"/>
  <c r="C67" i="32"/>
  <c r="C65" i="32"/>
  <c r="C66" i="32" s="1"/>
  <c r="D48" i="32"/>
  <c r="D46" i="32"/>
  <c r="C27" i="32"/>
  <c r="C26" i="32"/>
  <c r="C28" i="32" s="1"/>
  <c r="D21" i="32"/>
  <c r="D120" i="32" s="1"/>
  <c r="C115" i="31"/>
  <c r="C109" i="31"/>
  <c r="C110" i="31" s="1"/>
  <c r="C108" i="31"/>
  <c r="D100" i="31"/>
  <c r="D124" i="31" s="1"/>
  <c r="C87" i="31"/>
  <c r="C88" i="31" s="1"/>
  <c r="C80" i="31"/>
  <c r="C79" i="31"/>
  <c r="C78" i="31"/>
  <c r="D78" i="31" s="1"/>
  <c r="C77" i="31"/>
  <c r="C76" i="31"/>
  <c r="C81" i="31" s="1"/>
  <c r="C70" i="31"/>
  <c r="C68" i="31"/>
  <c r="C67" i="31"/>
  <c r="C66" i="31"/>
  <c r="C65" i="31"/>
  <c r="D48" i="31"/>
  <c r="D46" i="31"/>
  <c r="C27" i="31"/>
  <c r="C26" i="31"/>
  <c r="C28" i="31" s="1"/>
  <c r="D21" i="31"/>
  <c r="D120" i="31" s="1"/>
  <c r="C114" i="30"/>
  <c r="C108" i="30"/>
  <c r="C107" i="30"/>
  <c r="C109" i="30" s="1"/>
  <c r="C87" i="30"/>
  <c r="C86" i="30"/>
  <c r="C79" i="30"/>
  <c r="C78" i="30"/>
  <c r="C77" i="30"/>
  <c r="C76" i="30"/>
  <c r="C75" i="30"/>
  <c r="C69" i="30"/>
  <c r="C68" i="30"/>
  <c r="C67" i="30"/>
  <c r="C64" i="30"/>
  <c r="D48" i="30"/>
  <c r="D46" i="30"/>
  <c r="C42" i="30"/>
  <c r="C36" i="30"/>
  <c r="C27" i="30"/>
  <c r="C26" i="30"/>
  <c r="C28" i="30" s="1"/>
  <c r="D21" i="30"/>
  <c r="D119" i="30" s="1"/>
  <c r="D48" i="1"/>
  <c r="C80" i="30" l="1"/>
  <c r="C81" i="30" s="1"/>
  <c r="D68" i="30"/>
  <c r="D27" i="30"/>
  <c r="D86" i="30"/>
  <c r="D87" i="30" s="1"/>
  <c r="D92" i="30" s="1"/>
  <c r="D75" i="30"/>
  <c r="D67" i="30"/>
  <c r="D77" i="30"/>
  <c r="D79" i="30"/>
  <c r="D69" i="30"/>
  <c r="D27" i="33"/>
  <c r="D70" i="33"/>
  <c r="D77" i="33"/>
  <c r="D80" i="32"/>
  <c r="D68" i="32"/>
  <c r="D87" i="32"/>
  <c r="D88" i="32" s="1"/>
  <c r="D93" i="32" s="1"/>
  <c r="D26" i="32"/>
  <c r="D28" i="32" s="1"/>
  <c r="D76" i="32"/>
  <c r="D81" i="32" s="1"/>
  <c r="D27" i="32"/>
  <c r="D70" i="32"/>
  <c r="D78" i="32"/>
  <c r="D67" i="32"/>
  <c r="D79" i="32"/>
  <c r="D27" i="31"/>
  <c r="D70" i="31"/>
  <c r="D65" i="31"/>
  <c r="D77" i="31"/>
  <c r="D67" i="33"/>
  <c r="C42" i="33"/>
  <c r="D76" i="33"/>
  <c r="D79" i="33"/>
  <c r="D26" i="33"/>
  <c r="D28" i="33" s="1"/>
  <c r="D58" i="33" s="1"/>
  <c r="D68" i="33"/>
  <c r="D80" i="33"/>
  <c r="D87" i="33"/>
  <c r="D88" i="33" s="1"/>
  <c r="D93" i="33" s="1"/>
  <c r="D47" i="33"/>
  <c r="D54" i="33" s="1"/>
  <c r="D60" i="33" s="1"/>
  <c r="D66" i="33"/>
  <c r="D66" i="32"/>
  <c r="C42" i="32"/>
  <c r="D47" i="32"/>
  <c r="D54" i="32" s="1"/>
  <c r="D60" i="32" s="1"/>
  <c r="D65" i="32"/>
  <c r="D77" i="32"/>
  <c r="D67" i="31"/>
  <c r="C42" i="31"/>
  <c r="D79" i="31"/>
  <c r="D68" i="31"/>
  <c r="D76" i="31"/>
  <c r="D80" i="31"/>
  <c r="D87" i="31"/>
  <c r="D88" i="31" s="1"/>
  <c r="D93" i="31" s="1"/>
  <c r="D47" i="31"/>
  <c r="D54" i="31" s="1"/>
  <c r="D60" i="31" s="1"/>
  <c r="D26" i="31"/>
  <c r="D28" i="31" s="1"/>
  <c r="D58" i="31" s="1"/>
  <c r="D66" i="31"/>
  <c r="D78" i="30"/>
  <c r="D26" i="30"/>
  <c r="D28" i="30" s="1"/>
  <c r="D57" i="30" s="1"/>
  <c r="D47" i="30"/>
  <c r="D53" i="30" s="1"/>
  <c r="D59" i="30" s="1"/>
  <c r="D64" i="30"/>
  <c r="D76" i="30"/>
  <c r="C65" i="30"/>
  <c r="D65" i="30" s="1"/>
  <c r="C66" i="30"/>
  <c r="D66" i="30" s="1"/>
  <c r="D81" i="30" l="1"/>
  <c r="C82" i="30"/>
  <c r="D80" i="30"/>
  <c r="D82" i="30" s="1"/>
  <c r="D91" i="30" s="1"/>
  <c r="D93" i="30" s="1"/>
  <c r="D122" i="30" s="1"/>
  <c r="D30" i="33"/>
  <c r="D35" i="33" s="1"/>
  <c r="D81" i="31"/>
  <c r="D30" i="31"/>
  <c r="D36" i="31" s="1"/>
  <c r="C82" i="33"/>
  <c r="C69" i="33"/>
  <c r="D81" i="33"/>
  <c r="D58" i="32"/>
  <c r="D30" i="32"/>
  <c r="C82" i="32"/>
  <c r="C69" i="32"/>
  <c r="D40" i="31"/>
  <c r="D39" i="31"/>
  <c r="D38" i="31"/>
  <c r="D41" i="31"/>
  <c r="D37" i="31"/>
  <c r="D34" i="31"/>
  <c r="D35" i="31"/>
  <c r="C82" i="31"/>
  <c r="C69" i="31"/>
  <c r="D30" i="30"/>
  <c r="D70" i="30"/>
  <c r="D121" i="30" s="1"/>
  <c r="C70" i="30"/>
  <c r="D42" i="31" l="1"/>
  <c r="D59" i="31" s="1"/>
  <c r="D61" i="31" s="1"/>
  <c r="D121" i="31" s="1"/>
  <c r="D101" i="30"/>
  <c r="D37" i="33"/>
  <c r="D36" i="33"/>
  <c r="D38" i="33"/>
  <c r="D40" i="33"/>
  <c r="D41" i="33"/>
  <c r="D39" i="33"/>
  <c r="D34" i="33"/>
  <c r="D83" i="33"/>
  <c r="D92" i="33" s="1"/>
  <c r="D94" i="33" s="1"/>
  <c r="D123" i="33" s="1"/>
  <c r="D42" i="33"/>
  <c r="D59" i="33" s="1"/>
  <c r="D61" i="33" s="1"/>
  <c r="C83" i="33"/>
  <c r="D82" i="33"/>
  <c r="D69" i="33"/>
  <c r="D71" i="33" s="1"/>
  <c r="D122" i="33" s="1"/>
  <c r="C71" i="33"/>
  <c r="D102" i="33" s="1"/>
  <c r="D69" i="32"/>
  <c r="D71" i="32" s="1"/>
  <c r="D122" i="32" s="1"/>
  <c r="C71" i="32"/>
  <c r="D82" i="32"/>
  <c r="D83" i="32" s="1"/>
  <c r="D92" i="32" s="1"/>
  <c r="D94" i="32" s="1"/>
  <c r="D123" i="32" s="1"/>
  <c r="C83" i="32"/>
  <c r="D39" i="32"/>
  <c r="D38" i="32"/>
  <c r="D37" i="32"/>
  <c r="D35" i="32"/>
  <c r="D34" i="32"/>
  <c r="D40" i="32"/>
  <c r="D41" i="32"/>
  <c r="D36" i="32"/>
  <c r="D69" i="31"/>
  <c r="D71" i="31" s="1"/>
  <c r="D122" i="31" s="1"/>
  <c r="C71" i="31"/>
  <c r="C83" i="31"/>
  <c r="D82" i="31"/>
  <c r="D83" i="31" s="1"/>
  <c r="D92" i="31" s="1"/>
  <c r="D94" i="31" s="1"/>
  <c r="D123" i="31" s="1"/>
  <c r="D40" i="30"/>
  <c r="D39" i="30"/>
  <c r="D38" i="30"/>
  <c r="D37" i="30"/>
  <c r="D36" i="30"/>
  <c r="D34" i="30"/>
  <c r="D35" i="30"/>
  <c r="D41" i="30"/>
  <c r="D121" i="33" l="1"/>
  <c r="D104" i="33"/>
  <c r="D102" i="32"/>
  <c r="D42" i="32"/>
  <c r="D59" i="32" s="1"/>
  <c r="D61" i="32" s="1"/>
  <c r="D102" i="31"/>
  <c r="D104" i="31"/>
  <c r="D42" i="30"/>
  <c r="D58" i="30" s="1"/>
  <c r="D60" i="30" s="1"/>
  <c r="D108" i="33" l="1"/>
  <c r="D109" i="33" s="1"/>
  <c r="D104" i="32"/>
  <c r="D121" i="32"/>
  <c r="D108" i="31"/>
  <c r="D109" i="31" s="1"/>
  <c r="D120" i="30"/>
  <c r="D103" i="30"/>
  <c r="D110" i="33" l="1"/>
  <c r="D108" i="32"/>
  <c r="D110" i="31"/>
  <c r="D107" i="30"/>
  <c r="D114" i="33" l="1"/>
  <c r="D113" i="33"/>
  <c r="D112" i="33"/>
  <c r="D114" i="31"/>
  <c r="D113" i="31"/>
  <c r="D112" i="31"/>
  <c r="D109" i="32"/>
  <c r="D110" i="32" s="1"/>
  <c r="D108" i="30"/>
  <c r="D109" i="30" s="1"/>
  <c r="D115" i="31" l="1"/>
  <c r="D116" i="31" s="1"/>
  <c r="D125" i="31" s="1"/>
  <c r="D126" i="31" s="1"/>
  <c r="D113" i="30"/>
  <c r="D112" i="30"/>
  <c r="D111" i="30"/>
  <c r="D114" i="32"/>
  <c r="D113" i="32"/>
  <c r="D112" i="32"/>
  <c r="D128" i="31"/>
  <c r="D129" i="31" s="1"/>
  <c r="D5" i="9"/>
  <c r="D115" i="33"/>
  <c r="D116" i="33" s="1"/>
  <c r="D125" i="33" s="1"/>
  <c r="D126" i="33" s="1"/>
  <c r="D114" i="30"/>
  <c r="D115" i="30" s="1"/>
  <c r="D124" i="30" s="1"/>
  <c r="D125" i="30" s="1"/>
  <c r="D128" i="33" l="1"/>
  <c r="D129" i="33" s="1"/>
  <c r="D7" i="9"/>
  <c r="D127" i="30"/>
  <c r="D128" i="30" s="1"/>
  <c r="D8" i="9"/>
  <c r="D115" i="32"/>
  <c r="D116" i="32" s="1"/>
  <c r="D125" i="32" s="1"/>
  <c r="D126" i="32" s="1"/>
  <c r="D128" i="32" l="1"/>
  <c r="D129" i="32" s="1"/>
  <c r="D6" i="9"/>
  <c r="D47" i="1" l="1"/>
  <c r="D46" i="1"/>
  <c r="C80" i="1"/>
  <c r="C79" i="1"/>
  <c r="C78" i="1"/>
  <c r="C77" i="1"/>
  <c r="J8" i="21" l="1"/>
  <c r="F9" i="9" l="1"/>
  <c r="G8" i="9" l="1"/>
  <c r="H8" i="9" s="1"/>
  <c r="G6" i="9"/>
  <c r="H6" i="9" s="1"/>
  <c r="G7" i="9" l="1"/>
  <c r="H7" i="9" s="1"/>
  <c r="G5" i="9"/>
  <c r="H5" i="9" s="1"/>
  <c r="D54" i="1"/>
  <c r="C36" i="1"/>
  <c r="C87" i="1" l="1"/>
  <c r="C70" i="1" l="1"/>
  <c r="G4" i="21" l="1"/>
  <c r="J4" i="21"/>
  <c r="G5" i="21"/>
  <c r="J5" i="21"/>
  <c r="G6" i="21"/>
  <c r="J6" i="21"/>
  <c r="G7" i="21"/>
  <c r="J7" i="21"/>
  <c r="J9" i="21" l="1"/>
  <c r="C13" i="9" s="1"/>
  <c r="C14" i="9" l="1"/>
  <c r="D100" i="1"/>
  <c r="B18" i="9" l="1"/>
  <c r="B23" i="9"/>
  <c r="C27" i="1"/>
  <c r="C26" i="1"/>
  <c r="C28" i="1" l="1"/>
  <c r="D13" i="9" l="1"/>
  <c r="D14" i="9" l="1"/>
  <c r="C115" i="1" l="1"/>
  <c r="C109" i="1"/>
  <c r="C108" i="1"/>
  <c r="C88" i="1" l="1"/>
  <c r="C110" i="1"/>
  <c r="C76" i="1" l="1"/>
  <c r="C81" i="1" s="1"/>
  <c r="C68" i="1"/>
  <c r="C65" i="1"/>
  <c r="C66" i="1" l="1"/>
  <c r="C67" i="1"/>
  <c r="C42" i="1" l="1"/>
  <c r="C82" i="1" l="1"/>
  <c r="C83" i="1" s="1"/>
  <c r="C69" i="1"/>
  <c r="C71" i="1" s="1"/>
  <c r="D60" i="1"/>
  <c r="D102" i="1" l="1"/>
  <c r="D124" i="1"/>
  <c r="D21" i="1"/>
  <c r="D80" i="1" l="1"/>
  <c r="D67" i="1"/>
  <c r="D70" i="1"/>
  <c r="D82" i="1"/>
  <c r="D79" i="1"/>
  <c r="D66" i="1"/>
  <c r="D77" i="1"/>
  <c r="D76" i="1"/>
  <c r="D87" i="1"/>
  <c r="D68" i="1"/>
  <c r="D78" i="1"/>
  <c r="D65" i="1"/>
  <c r="D69" i="1"/>
  <c r="D120" i="1"/>
  <c r="D27" i="1"/>
  <c r="D26" i="1"/>
  <c r="D88" i="1" l="1"/>
  <c r="D93" i="1" s="1"/>
  <c r="D81" i="1"/>
  <c r="D83" i="1" s="1"/>
  <c r="D71" i="1"/>
  <c r="D122" i="1" s="1"/>
  <c r="D28" i="1"/>
  <c r="D30" i="1" s="1"/>
  <c r="D58" i="1" l="1"/>
  <c r="D92" i="1" l="1"/>
  <c r="D94" i="1" s="1"/>
  <c r="D123" i="1" s="1"/>
  <c r="D39" i="1"/>
  <c r="D34" i="1"/>
  <c r="D36" i="1"/>
  <c r="D35" i="1"/>
  <c r="D37" i="1"/>
  <c r="D38" i="1"/>
  <c r="D41" i="1"/>
  <c r="D40" i="1"/>
  <c r="D42" i="1" l="1"/>
  <c r="D59" i="1" s="1"/>
  <c r="D61" i="1" s="1"/>
  <c r="D104" i="1" s="1"/>
  <c r="D108" i="1" l="1"/>
  <c r="D109" i="1" s="1"/>
  <c r="D121" i="1"/>
  <c r="D110" i="1" l="1"/>
  <c r="D114" i="1" l="1"/>
  <c r="D112" i="1"/>
  <c r="D113" i="1"/>
  <c r="D115" i="1" l="1"/>
  <c r="D116" i="1" s="1"/>
  <c r="D125" i="1" s="1"/>
  <c r="D126" i="1" s="1"/>
  <c r="D128" i="1" s="1"/>
  <c r="D129" i="1"/>
  <c r="D4" i="9" l="1"/>
  <c r="G4" i="9" s="1"/>
  <c r="G9" i="9" s="1"/>
  <c r="C28" i="9" s="1"/>
  <c r="H4" i="9" l="1"/>
  <c r="H9" i="9" s="1"/>
  <c r="D28" i="9" s="1"/>
  <c r="C16" i="9"/>
  <c r="C17" i="9" l="1"/>
  <c r="D17" i="9" s="1"/>
  <c r="D16" i="9"/>
  <c r="D18" i="9" l="1"/>
  <c r="C18" i="9"/>
  <c r="C20" i="9" s="1"/>
  <c r="C21" i="9" l="1"/>
  <c r="D21" i="9" s="1"/>
  <c r="C22" i="9"/>
  <c r="D22" i="9" s="1"/>
  <c r="D20" i="9"/>
  <c r="D23" i="9" l="1"/>
  <c r="D24" i="9" s="1"/>
  <c r="D29" i="9" s="1"/>
  <c r="D30" i="9" s="1"/>
  <c r="C23" i="9"/>
  <c r="C24" i="9" s="1"/>
  <c r="C29" i="9" s="1"/>
  <c r="C30"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Jonas Santos da Cruz</author>
    <author>Ariane Pereira Pegoraro</author>
  </authors>
  <commentList>
    <comment ref="D8" authorId="0" shapeId="0" xr:uid="{5D25A466-B695-4D20-8F07-D373AD052B71}">
      <text>
        <r>
          <rPr>
            <b/>
            <sz val="9"/>
            <color indexed="81"/>
            <rFont val="Segoe UI"/>
            <charset val="1"/>
          </rPr>
          <t>Jonas Santos da Cruz:</t>
        </r>
        <r>
          <rPr>
            <sz val="9"/>
            <color indexed="81"/>
            <rFont val="Segoe UI"/>
            <charset val="1"/>
          </rPr>
          <t xml:space="preserve">
CCT ainda não homologada pelo MTE (vide peça 4)</t>
        </r>
      </text>
    </comment>
    <comment ref="D15" authorId="0" shapeId="0" xr:uid="{A33F6508-3345-49A1-A3A4-796779E01033}">
      <text>
        <r>
          <rPr>
            <b/>
            <sz val="9"/>
            <color indexed="81"/>
            <rFont val="Segoe UI"/>
            <charset val="1"/>
          </rPr>
          <t>Jonas Santos da Cruz:</t>
        </r>
        <r>
          <rPr>
            <sz val="9"/>
            <color indexed="81"/>
            <rFont val="Segoe UI"/>
            <charset val="1"/>
          </rPr>
          <t xml:space="preserve">
Média salarial obtida mediante pesquisa de mercado (vide ETP - peça 19, pág. 16 - ATUALIZADA CONFORME PEÇA 38)</t>
        </r>
      </text>
    </comment>
    <comment ref="D17" authorId="1" shapeId="0" xr:uid="{28EE4E83-FB2F-4D23-B0D1-0DD688DA60C1}">
      <text>
        <r>
          <rPr>
            <sz val="9"/>
            <color indexed="81"/>
            <rFont val="Segoe UI"/>
            <family val="2"/>
          </rPr>
          <t>Para ter direito a insalubridade é necessário além do Laudo de Insalubridade elaborado por Médico do Trabalho ou Engenheiro de Segurança do Trabalho, conforme determina a lei a NR 15 no item 15.4.1.1, a previsão da atividade na respectiva norma. O LTCAT trata de aposentadoria especial e o PPRA/PGR de ações mitigadoras de riscos.</t>
        </r>
      </text>
    </comment>
    <comment ref="D48" authorId="0" shapeId="0" xr:uid="{F950D3E2-09A1-4642-AC57-9F58546059EB}">
      <text>
        <r>
          <rPr>
            <b/>
            <sz val="9"/>
            <color indexed="81"/>
            <rFont val="Segoe UI"/>
            <charset val="1"/>
          </rPr>
          <t>Jonas Santos da Cruz:</t>
        </r>
        <r>
          <rPr>
            <sz val="9"/>
            <color indexed="81"/>
            <rFont val="Segoe UI"/>
            <charset val="1"/>
          </rPr>
          <t xml:space="preserve">
Valor diário (R$ 43,50) previsto na Cláusula Décima Quinta da CCT SEAC/STIG MRXXXXXX/2024 (ainda não homologada pelo MTE), multiplicado por 21 dias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Jonas Santos da Cruz</author>
    <author>Ariane Pereira Pegoraro</author>
  </authors>
  <commentList>
    <comment ref="D8" authorId="0" shapeId="0" xr:uid="{9A3C8D3D-1368-44D4-A315-203C49A6B5FF}">
      <text>
        <r>
          <rPr>
            <b/>
            <sz val="9"/>
            <color indexed="81"/>
            <rFont val="Segoe UI"/>
            <charset val="1"/>
          </rPr>
          <t>Jonas Santos da Cruz:</t>
        </r>
        <r>
          <rPr>
            <sz val="9"/>
            <color indexed="81"/>
            <rFont val="Segoe UI"/>
            <charset val="1"/>
          </rPr>
          <t xml:space="preserve">
CCT ainda não homologada pelo MTE (vide peça 4)</t>
        </r>
      </text>
    </comment>
    <comment ref="D15" authorId="0" shapeId="0" xr:uid="{7A918788-0DBA-4C77-AF33-D15F771F6B37}">
      <text>
        <r>
          <rPr>
            <b/>
            <sz val="9"/>
            <color indexed="81"/>
            <rFont val="Segoe UI"/>
            <charset val="1"/>
          </rPr>
          <t>Jonas Santos da Cruz:</t>
        </r>
        <r>
          <rPr>
            <sz val="9"/>
            <color indexed="81"/>
            <rFont val="Segoe UI"/>
            <charset val="1"/>
          </rPr>
          <t xml:space="preserve">
Média salarial obtida mediante pesquisa de mercado (vide ETP - peça 19, pág. 16 - ATUALIZADA CONFORME PEÇA 38)</t>
        </r>
      </text>
    </comment>
    <comment ref="D17" authorId="1" shapeId="0" xr:uid="{5F4810C8-BD83-45F9-A1AC-CB4A20DA7A9B}">
      <text>
        <r>
          <rPr>
            <sz val="9"/>
            <color indexed="81"/>
            <rFont val="Segoe UI"/>
            <family val="2"/>
          </rPr>
          <t>Para ter direito a insalubridade é necessário além do Laudo de Insalubridade elaborado por Médico do Trabalho ou Engenheiro de Segurança do Trabalho, conforme determina a lei a NR 15 no item 15.4.1.1, a previsão da atividade na respectiva norma. O LTCAT trata de aposentadoria especial e o PPRA/PGR de ações mitigadoras de riscos.</t>
        </r>
      </text>
    </comment>
    <comment ref="D48" authorId="0" shapeId="0" xr:uid="{ED86E9D5-BAAE-40BD-ADCC-3656241C1547}">
      <text>
        <r>
          <rPr>
            <b/>
            <sz val="9"/>
            <color indexed="81"/>
            <rFont val="Segoe UI"/>
            <charset val="1"/>
          </rPr>
          <t>Jonas Santos da Cruz:</t>
        </r>
        <r>
          <rPr>
            <sz val="9"/>
            <color indexed="81"/>
            <rFont val="Segoe UI"/>
            <charset val="1"/>
          </rPr>
          <t xml:space="preserve">
Valor diário (R$ 43,50) previsto na Cláusula Décima Quinta da CCT SEAC/STIG MRXXXXXX/2024 (ainda não homologada pelo MTE), multiplicado por 21 dias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Jonas Santos da Cruz</author>
    <author>Ariane Pereira Pegoraro</author>
  </authors>
  <commentList>
    <comment ref="D8" authorId="0" shapeId="0" xr:uid="{F300B588-C348-48F4-B67F-069246679F9A}">
      <text>
        <r>
          <rPr>
            <b/>
            <sz val="9"/>
            <color indexed="81"/>
            <rFont val="Segoe UI"/>
            <charset val="1"/>
          </rPr>
          <t>Jonas Santos da Cruz:</t>
        </r>
        <r>
          <rPr>
            <sz val="9"/>
            <color indexed="81"/>
            <rFont val="Segoe UI"/>
            <charset val="1"/>
          </rPr>
          <t xml:space="preserve">
CCT ainda não homologada pelo MTE (vide peça 4)</t>
        </r>
      </text>
    </comment>
    <comment ref="D15" authorId="0" shapeId="0" xr:uid="{8F03DC29-6204-4481-8AFA-A707E849AAD1}">
      <text>
        <r>
          <rPr>
            <b/>
            <sz val="9"/>
            <color indexed="81"/>
            <rFont val="Segoe UI"/>
            <charset val="1"/>
          </rPr>
          <t>Jonas Santos da Cruz:</t>
        </r>
        <r>
          <rPr>
            <sz val="9"/>
            <color indexed="81"/>
            <rFont val="Segoe UI"/>
            <charset val="1"/>
          </rPr>
          <t xml:space="preserve">
Salário definido conforme CCT à peça 4 (vide ETP - peça 19, pág. 17)</t>
        </r>
      </text>
    </comment>
    <comment ref="D17" authorId="1" shapeId="0" xr:uid="{F714A851-8F84-4F2F-8811-31ECEB54058C}">
      <text>
        <r>
          <rPr>
            <sz val="9"/>
            <color indexed="81"/>
            <rFont val="Segoe UI"/>
            <family val="2"/>
          </rPr>
          <t>Para ter direito a insalubridade é necessário além do Laudo de Insalubridade elaborado por Médico do Trabalho ou Engenheiro de Segurança do Trabalho, conforme determina a lei a NR 15 no item 15.4.1.1, a previsão da atividade na respectiva norma. O LTCAT trata de aposentadoria especial e o PPRA/PGR de ações mitigadoras de riscos.</t>
        </r>
      </text>
    </comment>
    <comment ref="D48" authorId="0" shapeId="0" xr:uid="{3A0CE19E-3F1C-487F-B986-B9DCFEE96211}">
      <text>
        <r>
          <rPr>
            <b/>
            <sz val="9"/>
            <color indexed="81"/>
            <rFont val="Segoe UI"/>
            <charset val="1"/>
          </rPr>
          <t>Jonas Santos da Cruz:</t>
        </r>
        <r>
          <rPr>
            <sz val="9"/>
            <color indexed="81"/>
            <rFont val="Segoe UI"/>
            <charset val="1"/>
          </rPr>
          <t xml:space="preserve">
Valor diário (R$ 43,50) previsto na Cláusula Décima Quinta da CCT SEAC/STIG MRXXXXXX/2024 (ainda não homologada pelo MTE), multiplicado por 21 dias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Jonas Santos da Cruz</author>
    <author>Ariane Pereira Pegoraro</author>
  </authors>
  <commentList>
    <comment ref="D8" authorId="0" shapeId="0" xr:uid="{9E4F9AD5-660C-40C9-9D25-1972965F1108}">
      <text>
        <r>
          <rPr>
            <b/>
            <sz val="9"/>
            <color indexed="81"/>
            <rFont val="Segoe UI"/>
            <charset val="1"/>
          </rPr>
          <t>Jonas Santos da Cruz:</t>
        </r>
        <r>
          <rPr>
            <sz val="9"/>
            <color indexed="81"/>
            <rFont val="Segoe UI"/>
            <charset val="1"/>
          </rPr>
          <t xml:space="preserve">
CCT ainda não homologada pelo MTE (vide peça 4)</t>
        </r>
      </text>
    </comment>
    <comment ref="D15" authorId="0" shapeId="0" xr:uid="{8E3A8430-DEDC-498E-8502-4E8C960F3D9B}">
      <text>
        <r>
          <rPr>
            <b/>
            <sz val="9"/>
            <color indexed="81"/>
            <rFont val="Segoe UI"/>
            <charset val="1"/>
          </rPr>
          <t>Jonas Santos da Cruz:</t>
        </r>
        <r>
          <rPr>
            <sz val="9"/>
            <color indexed="81"/>
            <rFont val="Segoe UI"/>
            <charset val="1"/>
          </rPr>
          <t xml:space="preserve">
Salário definido conforme CCT à peça 4 (vide ETP - peça 19, pág. 17)</t>
        </r>
      </text>
    </comment>
    <comment ref="D17" authorId="1" shapeId="0" xr:uid="{C37A59A9-65D2-4C61-A560-A3A6F3F8CA58}">
      <text>
        <r>
          <rPr>
            <sz val="9"/>
            <color indexed="81"/>
            <rFont val="Segoe UI"/>
            <family val="2"/>
          </rPr>
          <t>Para ter direito a insalubridade é necessário além do Laudo de Insalubridade elaborado por Médico do Trabalho ou Engenheiro de Segurança do Trabalho, conforme determina a lei a NR 15 no item 15.4.1.1, a previsão da atividade na respectiva norma. O LTCAT trata de aposentadoria especial e o PPRA/PGR de ações mitigadoras de riscos.</t>
        </r>
      </text>
    </comment>
    <comment ref="D48" authorId="0" shapeId="0" xr:uid="{56344726-D890-4864-881E-157172C4D942}">
      <text>
        <r>
          <rPr>
            <b/>
            <sz val="9"/>
            <color indexed="81"/>
            <rFont val="Segoe UI"/>
            <charset val="1"/>
          </rPr>
          <t>Jonas Santos da Cruz:</t>
        </r>
        <r>
          <rPr>
            <sz val="9"/>
            <color indexed="81"/>
            <rFont val="Segoe UI"/>
            <charset val="1"/>
          </rPr>
          <t xml:space="preserve">
Valor diário (R$ 43,50) previsto na Cláusula Décima Quinta da CCT SEAC/STIG MRXXXXXX/2024 (ainda não homologada pelo MTE), multiplicado por 21 dias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Jonas Santos da Cruz</author>
    <author>Ariane Pereira Pegoraro</author>
  </authors>
  <commentList>
    <comment ref="D15" authorId="0" shapeId="0" xr:uid="{81273F87-A431-4932-9C80-D41A9FD037EC}">
      <text>
        <r>
          <rPr>
            <b/>
            <sz val="9"/>
            <color indexed="81"/>
            <rFont val="Segoe UI"/>
            <charset val="1"/>
          </rPr>
          <t>Jonas Santos da Cruz:</t>
        </r>
        <r>
          <rPr>
            <sz val="9"/>
            <color indexed="81"/>
            <rFont val="Segoe UI"/>
            <charset val="1"/>
          </rPr>
          <t xml:space="preserve">
Salário definido conforme CCT à peça 5 (vide ETP - peça 19, pág. 17)</t>
        </r>
      </text>
    </comment>
    <comment ref="D17" authorId="1" shapeId="0" xr:uid="{86491BFC-03A8-446E-93C7-14748986FE67}">
      <text>
        <r>
          <rPr>
            <sz val="9"/>
            <color indexed="81"/>
            <rFont val="Segoe UI"/>
            <family val="2"/>
          </rPr>
          <t>Para ter direito a insalubridade é necessário além do Laudo de Insalubridade elaborado por Médico do Trabalho ou Engenheiro de Segurança do Trabalho, conforme determina a lei a NR 15 no item 15.4.1.1, a previsão da atividade na respectiva norma. O LTCAT trata de aposentadoria especial e o PPRA/PGR de ações mitigadoras de riscos.</t>
        </r>
      </text>
    </comment>
    <comment ref="D48" authorId="0" shapeId="0" xr:uid="{43EDE876-7464-43E1-9EB5-A73EBF673B00}">
      <text>
        <r>
          <rPr>
            <b/>
            <sz val="9"/>
            <color indexed="81"/>
            <rFont val="Segoe UI"/>
            <charset val="1"/>
          </rPr>
          <t>Jonas Santos da Cruz:</t>
        </r>
        <r>
          <rPr>
            <sz val="9"/>
            <color indexed="81"/>
            <rFont val="Segoe UI"/>
            <charset val="1"/>
          </rPr>
          <t xml:space="preserve">
Valor diário (R$ 43,50) previsto na Cláusula Décima Quinta da CCT SEAC/STIG MRXXXXXX/2024 (ainda não homologada pelo MTE), multiplicado por 21 dias</t>
        </r>
      </text>
    </comment>
  </commentList>
</comments>
</file>

<file path=xl/sharedStrings.xml><?xml version="1.0" encoding="utf-8"?>
<sst xmlns="http://schemas.openxmlformats.org/spreadsheetml/2006/main" count="1071" uniqueCount="205">
  <si>
    <t>Objeto: Contratação de serviços continuados de apoio técnico especializado (diretor de criação, designer sênior, designer pleno, editor de mídia audiovisual e impressor de equipamento digitalizado), mediante postos de trabalho, em empreitada por preço unitário, com regime de dedicação exclusiva de mão de obra, para atendimento às necessidades da Secretaria de Comunicação (Secom).</t>
  </si>
  <si>
    <r>
      <t xml:space="preserve">Mês da realização da pesquisa: 08/2024 </t>
    </r>
    <r>
      <rPr>
        <b/>
        <sz val="12"/>
        <color rgb="FF00B050"/>
        <rFont val="Calibri"/>
        <family val="2"/>
        <scheme val="minor"/>
      </rPr>
      <t>(atualizada em 12/2024 - salários)</t>
    </r>
  </si>
  <si>
    <t>INDICAÇÃO DAS FONTES APLICADAS:</t>
  </si>
  <si>
    <t xml:space="preserve">Para embasar a presente pesquisa foram consultadas, em ordem de preferência, as seguintes fontes: </t>
  </si>
  <si>
    <r>
      <t xml:space="preserve">Relativas aos Salários - Informadas às peças 18 e 19 do TC-018.480/2024-1 </t>
    </r>
    <r>
      <rPr>
        <sz val="11"/>
        <color rgb="FF00B050"/>
        <rFont val="Calibri"/>
        <family val="2"/>
        <scheme val="minor"/>
      </rPr>
      <t>(atualizada em 16/12/2024)</t>
    </r>
  </si>
  <si>
    <t>Relativas aos Materiais - Informadas às peças 18 e 19 do TC-018.480/2024-1</t>
  </si>
  <si>
    <t>Meios auxiliares para obtenção das informações dos preços:</t>
  </si>
  <si>
    <t>1. -</t>
  </si>
  <si>
    <t>2. -</t>
  </si>
  <si>
    <t xml:space="preserve">Observações: </t>
  </si>
  <si>
    <t>METÓDO ESTATISTICO APLICADO:</t>
  </si>
  <si>
    <t xml:space="preserve"> - Na definição dos salários, foi observado o valor do salário mínimo vigente, conforme Decreto nº 11.864/2023</t>
  </si>
  <si>
    <t xml:space="preserve"> - Composição de custos unitários iguais à média aritmética (para os salários) ou à mediana de preços (para os materiais) de cada item pesquisado</t>
  </si>
  <si>
    <t xml:space="preserve"> - Na composição dos custos foram excluídos os valores extremos e desarrazoados, quando o desvio padrão foi maior que 0,30</t>
  </si>
  <si>
    <t xml:space="preserve"> - Na composição de custos, quando realizada no site (link banco de preços) foi observada a localização da presente contratação.</t>
  </si>
  <si>
    <t xml:space="preserve"> - A pesquisa de preços foi realizada com base nos arts. 25 a 35 da Portaria-TCU n° 121, de 28 de junho de 2023</t>
  </si>
  <si>
    <t>Agente(s) responsável(is) pela pesquisa: Renata Dias Vilarinho Ribeiro</t>
  </si>
  <si>
    <t>PLANILHA ANALÍTICA DE CUSTOS E FORMAÇÃO DE PREÇOS</t>
  </si>
  <si>
    <t>DIRETOR DE CRIAÇÃO</t>
  </si>
  <si>
    <t>Unidade de Medida:</t>
  </si>
  <si>
    <t>POSTO</t>
  </si>
  <si>
    <t>Quantidade da unidade de medida:</t>
  </si>
  <si>
    <t>Quantidade de empregados por unidade de medida:</t>
  </si>
  <si>
    <t>Nº de meses da execução contratual:</t>
  </si>
  <si>
    <t>Norma coletiva de Trabalho ou Sentença Normativa em Dissídio Coletivo:</t>
  </si>
  <si>
    <t>CCT 2024/2024</t>
  </si>
  <si>
    <t>Nº do Registro da norma coletiva no MTE</t>
  </si>
  <si>
    <t>DF000643/2024</t>
  </si>
  <si>
    <t>Data Base da Categoria:</t>
  </si>
  <si>
    <t>1° de janeiro</t>
  </si>
  <si>
    <t>Turno:</t>
  </si>
  <si>
    <t>DIURNO</t>
  </si>
  <si>
    <t>Salário Mínimo:</t>
  </si>
  <si>
    <t>Módulo 1 - Composição da Remuneração</t>
  </si>
  <si>
    <t>Composição da Remuneração</t>
  </si>
  <si>
    <t>Percentual (%)</t>
  </si>
  <si>
    <t>Valor (R$)</t>
  </si>
  <si>
    <t>A</t>
  </si>
  <si>
    <t>Salário-Base (respeitado o salário mínimo vigente)</t>
  </si>
  <si>
    <t>B</t>
  </si>
  <si>
    <t>Adicional de Periculosidade</t>
  </si>
  <si>
    <t>C</t>
  </si>
  <si>
    <t>Adicional de Insalubridade</t>
  </si>
  <si>
    <t>D</t>
  </si>
  <si>
    <t>Adicional Noturno</t>
  </si>
  <si>
    <t>E</t>
  </si>
  <si>
    <t>Adicional de Hora Noturna Reduzida</t>
  </si>
  <si>
    <t>F</t>
  </si>
  <si>
    <t>Outros (especificar)</t>
  </si>
  <si>
    <t>Total</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</si>
  <si>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</si>
  <si>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</si>
  <si>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</si>
  <si>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</si>
  <si>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</si>
  <si>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</si>
  <si>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</si>
  <si>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</si>
  <si>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</si>
  <si>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t>GPS, FGTS e outras contribuições</t>
  </si>
  <si>
    <t>INSS</t>
  </si>
  <si>
    <t>Salário Educação</t>
  </si>
  <si>
    <t>RAT AJUSTADO</t>
  </si>
  <si>
    <t>SESC ou SESI</t>
  </si>
  <si>
    <t>SENAI - SENAC</t>
  </si>
  <si>
    <t>SEBRAE</t>
  </si>
  <si>
    <t>G</t>
  </si>
  <si>
    <t>INCRA</t>
  </si>
  <si>
    <t>H</t>
  </si>
  <si>
    <t>FGTS</t>
  </si>
  <si>
    <t xml:space="preserve">Total </t>
  </si>
  <si>
    <t>Submódulo 2.3 - Benefícios Mensais e Diários.</t>
  </si>
  <si>
    <t>2.3</t>
  </si>
  <si>
    <t>Benefícios Mensais e Diários</t>
  </si>
  <si>
    <t xml:space="preserve">Transporte </t>
  </si>
  <si>
    <t>A.1</t>
  </si>
  <si>
    <t>Desconto Legal do Vale-Transporte</t>
  </si>
  <si>
    <t>Auxílio-Refeição/Alimentação</t>
  </si>
  <si>
    <t>B.1</t>
  </si>
  <si>
    <t>Desconto sobre o Auxílio Alimentação (CCT)</t>
  </si>
  <si>
    <t>Plano Ambulatorial (Cláusula Décima Sétima)</t>
  </si>
  <si>
    <t>Assistência Odontológica (Cláusula Décima Oitava)</t>
  </si>
  <si>
    <t>Assistência Funeral (Cláusula Vigésima)</t>
  </si>
  <si>
    <t>Outros (Especificar)</t>
  </si>
  <si>
    <t>Quadro-Resumo do Módulo 2 - Encargos e Benefícios anuais, mensais e diários</t>
  </si>
  <si>
    <t>Encargos e Benefícios Anuais, Mensais e Diários</t>
  </si>
  <si>
    <t>13º (décimo terceiro) Salário, Um terço constitucional</t>
  </si>
  <si>
    <t>Módulo 3 - Provisão para Rescisão</t>
  </si>
  <si>
    <t>Provisão para Rescisão</t>
  </si>
  <si>
    <t xml:space="preserve">Aviso Prévio Indenizado </t>
  </si>
  <si>
    <t>Incidência do FGTS sobre o Aviso Prévio Indenizado</t>
  </si>
  <si>
    <t>Multa do FGTS relativa ao Aviso Prévio Indenizado</t>
  </si>
  <si>
    <t>Aviso Prévio Trabalhado</t>
  </si>
  <si>
    <t>Incidência dos encargos do submódulo 2.2 sobre o Aviso Prévio Trabalhado</t>
  </si>
  <si>
    <t>Multa do FGTS referente à demissão sem justa causa</t>
  </si>
  <si>
    <t>Módulo 4 - Custo de Reposição do Profissional ausente</t>
  </si>
  <si>
    <t>Submódulo 4.1 - Ausências Legais com incidência de encargos previstos no submódulo 2.2</t>
  </si>
  <si>
    <t>4.1</t>
  </si>
  <si>
    <t>Ausências Legais com incidência de encargos</t>
  </si>
  <si>
    <t>Cobertura de Férias</t>
  </si>
  <si>
    <t xml:space="preserve">Ausências Legais </t>
  </si>
  <si>
    <t>Licença-Paternidade</t>
  </si>
  <si>
    <t xml:space="preserve">Ausência por doença </t>
  </si>
  <si>
    <t xml:space="preserve">Ausência por acidente de trabalho </t>
  </si>
  <si>
    <t>Subtotal</t>
  </si>
  <si>
    <t>Incidência do submódulo 2.2 sobre as alíneas A, B, e C do submódulo 4.1</t>
  </si>
  <si>
    <t>Total  </t>
  </si>
  <si>
    <t>Submódulo 4.2 - Ausências Legais sem incidência de encargos previstos no submódulo 2.2</t>
  </si>
  <si>
    <t>4.2</t>
  </si>
  <si>
    <t>Ausências Legais sem incidência de encargos</t>
  </si>
  <si>
    <t>Afastamento por licença-maternidade</t>
  </si>
  <si>
    <t>Quadro-Resumo do Módulo 4 - Custo de Reposição do Profissional ausente</t>
  </si>
  <si>
    <t>Custo de Reposição do Profissional ausente</t>
  </si>
  <si>
    <t>Módulo 5 - Insumos Diversos</t>
  </si>
  <si>
    <t>Insumos Diversos</t>
  </si>
  <si>
    <t>Total de Encargos</t>
  </si>
  <si>
    <t>Total do Módulo 1 + Módulo 2 + Módulo 3 + Módulo 4 + Módulo 5</t>
  </si>
  <si>
    <t>Módulo 6 - Custos Indiretos, Tributos e Lucro</t>
  </si>
  <si>
    <t>Custos Indiretos, Tributos e Lucro</t>
  </si>
  <si>
    <t>Custos Indiretos</t>
  </si>
  <si>
    <t>Lucro</t>
  </si>
  <si>
    <t>Subtotal (Custos Indiretos + Lucro)</t>
  </si>
  <si>
    <t>Tributos</t>
  </si>
  <si>
    <t>C.1. ISS</t>
  </si>
  <si>
    <t>C.2. COFINS</t>
  </si>
  <si>
    <t>C.3. PIS</t>
  </si>
  <si>
    <t>Subtotal (Tributos)</t>
  </si>
  <si>
    <t>QUADRO-RESUMO DO CUSTO POR EMPREGADO</t>
  </si>
  <si>
    <t>Mão de obra vinculada à execução contratual (valor por empregado)</t>
  </si>
  <si>
    <t>Módulo 4 - Custo de Reposição do Profissional Ausente</t>
  </si>
  <si>
    <t>Módulo 6 – Custos Indiretos, Tributos e Lucro</t>
  </si>
  <si>
    <t xml:space="preserve">Valor Total Mensal por Empregado </t>
  </si>
  <si>
    <t>Quantidade de empregados por posto</t>
  </si>
  <si>
    <t>Valor Total Mensal por Posto</t>
  </si>
  <si>
    <t>Valor Total Anual por Posto</t>
  </si>
  <si>
    <t>DESIGNER SÊNIOR</t>
  </si>
  <si>
    <t>DESIGNER PLENO</t>
  </si>
  <si>
    <t>IMPRESSOR DE EQUIPAMENTO DIGITALIZADO</t>
  </si>
  <si>
    <t>Uniformes</t>
  </si>
  <si>
    <t>EDITOR DE MÍDIA AUDIOVISUAL</t>
  </si>
  <si>
    <t>DF000133/2024</t>
  </si>
  <si>
    <t>UNIFORMES (EXCLUSIVO PARA IMPRESSOR DE EQUIPAMENTO DIGITALIZADO)</t>
  </si>
  <si>
    <t>Item</t>
  </si>
  <si>
    <t>Peça</t>
  </si>
  <si>
    <t>Especificações</t>
  </si>
  <si>
    <t>PREÇO 1</t>
  </si>
  <si>
    <t>PREÇO 2</t>
  </si>
  <si>
    <t>PREÇO 3</t>
  </si>
  <si>
    <t>CV</t>
  </si>
  <si>
    <t>Valor Médio Unitário (R$)</t>
  </si>
  <si>
    <t xml:space="preserve">Qtde. ANUAL </t>
  </si>
  <si>
    <t>Valor ANUAL (R$)</t>
  </si>
  <si>
    <t>Camisa</t>
  </si>
  <si>
    <t>Gola tradicional altura = 7cm e altura do pé da gola = 3,5 cm, com Entretela Colante 31g/m². Barra tradicional arredondada, com altura = 1cm. Costas com pala e prega = 3,5 cm. Tecido jeans, mangas curtas, 2 (dois) bolsos com botões e emblema da empresa no lado esquerdo superior.</t>
  </si>
  <si>
    <t>-</t>
  </si>
  <si>
    <t>Calça</t>
  </si>
  <si>
    <t>Com zíper, bolsos, em brim profissional, na cor preta.</t>
  </si>
  <si>
    <t>Calçado</t>
  </si>
  <si>
    <t>Tipo sapatênis ou sapato social fechado, cor preta, com palmilha antibacteriana, solado antiderrapante e de boa qualidade.</t>
  </si>
  <si>
    <t>Meia</t>
  </si>
  <si>
    <t>Par de meias em algodão, cano médio ou alto.</t>
  </si>
  <si>
    <t>CUSTO TOTAL ANUAL (R$)</t>
  </si>
  <si>
    <t>CUSTO TOTAL MENSAL (R$)</t>
  </si>
  <si>
    <t xml:space="preserve">      EMBALAGENS PRIMÁRIAS E SECUNDÁRIAS DEVEM SER RECICLADAS OU RECICLÁVEIS EM TODO OU EM PARTE. DESEJÁVEL CERTIFICAÇÃO FSC OU EQUIVALENTE.</t>
  </si>
  <si>
    <t xml:space="preserve">      DETERGENTES DEVEM TER TENSOATIVOS 100% BIODEGRADÁVEIS</t>
  </si>
  <si>
    <t xml:space="preserve">      PRODUTOS DE LIMPEZA DEVEM ESTAR NOTIFICADOS/REGISTRADOS NA ANVISA OU ISENTOS OFICIALMENTE . CHECAR EM WWW.ANVISA.GOV.BR/SANEANTES/LEGIS/INDEX.HTM</t>
  </si>
  <si>
    <t xml:space="preserve">      PRIORIZAR O USO DE REFIL.</t>
  </si>
  <si>
    <t>Observações:</t>
  </si>
  <si>
    <t>RESUMO DE CUSTOS</t>
  </si>
  <si>
    <t>MÃO DE OBRA</t>
  </si>
  <si>
    <t>Serviços</t>
  </si>
  <si>
    <t xml:space="preserve">Turno </t>
  </si>
  <si>
    <t>Jornada</t>
  </si>
  <si>
    <t>Valor Mensal/ Empregado (R$)</t>
  </si>
  <si>
    <t>Empregados/ Posto</t>
  </si>
  <si>
    <t>Qtde. de Postos</t>
  </si>
  <si>
    <r>
      <t>Valor Mensal Total</t>
    </r>
    <r>
      <rPr>
        <b/>
        <sz val="10"/>
        <color indexed="8"/>
        <rFont val="Calibri"/>
        <family val="2"/>
        <scheme val="minor"/>
      </rPr>
      <t xml:space="preserve"> (R$)</t>
    </r>
  </si>
  <si>
    <r>
      <t>Valor Anual</t>
    </r>
    <r>
      <rPr>
        <b/>
        <sz val="10"/>
        <color indexed="8"/>
        <rFont val="Calibri"/>
        <family val="2"/>
        <scheme val="minor"/>
      </rPr>
      <t xml:space="preserve"> (R$)</t>
    </r>
  </si>
  <si>
    <t>Diretor de Criação</t>
  </si>
  <si>
    <t>Diurno</t>
  </si>
  <si>
    <t>40 h</t>
  </si>
  <si>
    <t>Designer Sênior</t>
  </si>
  <si>
    <t>Designer Pleno</t>
  </si>
  <si>
    <t>Impressor de Equipamento Digitalizado</t>
  </si>
  <si>
    <t>Editor de Mídia Audiovisual</t>
  </si>
  <si>
    <t>TOTAL MÃO DE OBRA (R$)</t>
  </si>
  <si>
    <t>MATERIAIS</t>
  </si>
  <si>
    <t>Postos de Serviços</t>
  </si>
  <si>
    <r>
      <t>Valor Mensal</t>
    </r>
    <r>
      <rPr>
        <b/>
        <sz val="10"/>
        <color indexed="8"/>
        <rFont val="Calibri"/>
        <family val="2"/>
        <scheme val="minor"/>
      </rPr>
      <t xml:space="preserve"> (R$)</t>
    </r>
  </si>
  <si>
    <t>Materiais Descartáveis</t>
  </si>
  <si>
    <t>Lucro e Despesas Indiretas</t>
  </si>
  <si>
    <t>Despesas Indiretas</t>
  </si>
  <si>
    <t>Total LDI</t>
  </si>
  <si>
    <t>Tributação sobre Faturamento</t>
  </si>
  <si>
    <t>ISS</t>
  </si>
  <si>
    <t>COFINS</t>
  </si>
  <si>
    <t>PIS</t>
  </si>
  <si>
    <t>Total Tributação</t>
  </si>
  <si>
    <t>TOTAL MATERIAIS (R$)</t>
  </si>
  <si>
    <t>TOTALIZAÇÃO (serviços + materiais)</t>
  </si>
  <si>
    <t>Valor Mensal (R$)</t>
  </si>
  <si>
    <t>Valor Anual (R$)</t>
  </si>
  <si>
    <t>Mão de obra</t>
  </si>
  <si>
    <t>Materiais</t>
  </si>
  <si>
    <t>TOTAL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</si>
</sst>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_(* #,##0.00_);_(* \(#,##0.00\);_(* &quot;-&quot;??_);_(@_)"/>
    <numFmt numFmtId="165" formatCode="0.000%"/>
    <numFmt numFmtId="166" formatCode="_-&quot;R$&quot;\ * #,##0.000_-;\-&quot;R$&quot;\ * #,##0.000_-;_-&quot;R$&quot;\ * &quot;-&quot;???_-;_-@_-"/>
    <numFmt numFmtId="167" formatCode="_-&quot;R$&quot;\ * #,##0.00_-;\-&quot;R$&quot;\ * #,##0.00_-;_-&quot;R$&quot;\ * &quot;-&quot;???_-;_-@_-"/>
    <numFmt numFmtId="168" formatCode="&quot;R$&quot;\ #,##0.00"/>
  </numFmts>
  <fonts count="35" x14ac:knownFonts="1">
    <font>
      <sz val="11"/>
      <color theme="1"/>
      <name val="Calibri"/>
      <family val="2"/>
      <scheme val="minor"/>
    </font>
    <font>
      <b/>
      <sz val="10"/>
      <color rgb="FF000000"/>
      <name val="Times New Roman"/>
      <family val="1"/>
    </font>
    <font>
      <sz val="10"/>
      <color rgb="FF000000"/>
      <name val="Times New Roman"/>
      <family val="1"/>
    </font>
    <font>
      <sz val="11"/>
      <color theme="1"/>
      <name val="Calibri"/>
      <family val="2"/>
      <scheme val="minor"/>
    </font>
    <font>
      <b/>
      <sz val="10"/>
      <color rgb="FF202124"/>
      <name val="Times New Roman"/>
      <family val="1"/>
    </font>
    <font>
      <sz val="10"/>
      <color rgb="FF202124"/>
      <name val="Times New Roman"/>
      <family val="1"/>
    </font>
    <font>
      <sz val="10"/>
      <color theme="1"/>
      <name val="Times New Roman"/>
      <family val="1"/>
    </font>
    <font>
      <b/>
      <sz val="10"/>
      <color theme="1"/>
      <name val="Times New Roman"/>
      <family val="1"/>
    </font>
    <font>
      <sz val="10"/>
      <name val="Arial"/>
      <family val="2"/>
    </font>
    <font>
      <sz val="11"/>
      <name val="Calibri"/>
      <family val="2"/>
      <scheme val="minor"/>
    </font>
    <font>
      <b/>
      <sz val="11"/>
      <name val="Calibri"/>
      <family val="2"/>
      <scheme val="minor"/>
    </font>
    <font>
      <b/>
      <sz val="11"/>
      <color rgb="FFFF0000"/>
      <name val="Calibri"/>
      <family val="2"/>
      <scheme val="minor"/>
    </font>
    <font>
      <sz val="10"/>
      <name val="Times New Roman"/>
      <family val="1"/>
    </font>
    <font>
      <b/>
      <sz val="10"/>
      <color theme="0"/>
      <name val="Times New Roman"/>
      <family val="1"/>
    </font>
    <font>
      <sz val="10"/>
      <color theme="0"/>
      <name val="Calibri"/>
      <family val="2"/>
      <scheme val="minor"/>
    </font>
    <font>
      <sz val="9"/>
      <color theme="1"/>
      <name val="Times New Roman"/>
      <family val="1"/>
    </font>
    <font>
      <b/>
      <sz val="9"/>
      <color theme="1"/>
      <name val="Times New Roman"/>
      <family val="1"/>
    </font>
    <font>
      <sz val="10"/>
      <name val="Calibri"/>
      <family val="2"/>
      <scheme val="minor"/>
    </font>
    <font>
      <b/>
      <i/>
      <sz val="11"/>
      <name val="Calibri"/>
      <family val="2"/>
      <scheme val="minor"/>
    </font>
    <font>
      <sz val="10"/>
      <name val="Arial"/>
      <family val="2"/>
    </font>
    <font>
      <sz val="9"/>
      <color indexed="81"/>
      <name val="Segoe UI"/>
      <family val="2"/>
    </font>
    <font>
      <sz val="9"/>
      <color indexed="81"/>
      <name val="Segoe UI"/>
      <charset val="1"/>
    </font>
    <font>
      <b/>
      <sz val="10"/>
      <color rgb="FF000000"/>
      <name val="Calibri"/>
      <family val="2"/>
      <scheme val="minor"/>
    </font>
    <font>
      <b/>
      <sz val="10"/>
      <color indexed="8"/>
      <name val="Calibri"/>
      <family val="2"/>
      <scheme val="minor"/>
    </font>
    <font>
      <sz val="10"/>
      <color rgb="FF000000"/>
      <name val="Calibri"/>
      <family val="2"/>
      <scheme val="minor"/>
    </font>
    <font>
      <sz val="10"/>
      <color theme="1"/>
      <name val="Calibri"/>
      <family val="2"/>
      <scheme val="minor"/>
    </font>
    <font>
      <b/>
      <sz val="10"/>
      <name val="Calibri"/>
      <family val="2"/>
      <scheme val="minor"/>
    </font>
    <font>
      <b/>
      <sz val="10"/>
      <color theme="4"/>
      <name val="Calibri"/>
      <family val="2"/>
      <scheme val="minor"/>
    </font>
    <font>
      <sz val="10"/>
      <color theme="4"/>
      <name val="Calibri"/>
      <family val="2"/>
      <scheme val="minor"/>
    </font>
    <font>
      <b/>
      <sz val="10"/>
      <color theme="1"/>
      <name val="Calibri"/>
      <family val="2"/>
      <scheme val="minor"/>
    </font>
    <font>
      <i/>
      <sz val="10"/>
      <name val="Calibri"/>
      <family val="2"/>
      <scheme val="minor"/>
    </font>
    <font>
      <b/>
      <sz val="12"/>
      <name val="Calibri"/>
      <family val="2"/>
      <scheme val="minor"/>
    </font>
    <font>
      <b/>
      <sz val="9"/>
      <color indexed="81"/>
      <name val="Segoe UI"/>
      <charset val="1"/>
    </font>
    <font>
      <b/>
      <sz val="12"/>
      <color rgb="FF00B050"/>
      <name val="Calibri"/>
      <family val="2"/>
      <scheme val="minor"/>
    </font>
    <font>
      <sz val="11"/>
      <color rgb="FF00B050"/>
      <name val="Calibri"/>
      <family val="2"/>
      <scheme val="minor"/>
    </font>
  </fonts>
  <fills count="1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499984740745262"/>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rgb="FFD9D9D9"/>
        <bgColor indexed="64"/>
      </patternFill>
    </fill>
    <fill>
      <patternFill patternType="solid">
        <fgColor theme="3" tint="0.59999389629810485"/>
        <bgColor indexed="64"/>
      </patternFill>
    </fill>
    <fill>
      <patternFill patternType="solid">
        <fgColor rgb="FFFFFF00"/>
        <bgColor indexed="64"/>
      </patternFill>
    </fill>
    <fill>
      <patternFill patternType="solid">
        <fgColor theme="7"/>
        <bgColor indexed="64"/>
      </patternFill>
    </fill>
    <fill>
      <patternFill patternType="solid">
        <fgColor theme="5"/>
        <bgColor indexed="64"/>
      </patternFill>
    </fill>
    <fill>
      <patternFill patternType="solid">
        <fgColor theme="8" tint="0.59999389629810485"/>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auto="1"/>
      </top>
      <bottom style="medium">
        <color auto="1"/>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8">
    <xf numFmtId="0" fontId="0" fillId="0" borderId="0"/>
    <xf numFmtId="0" fontId="8" fillId="0" borderId="0"/>
    <xf numFmtId="0" fontId="8" fillId="0" borderId="0"/>
    <xf numFmtId="0" fontId="3" fillId="0" borderId="0"/>
    <xf numFmtId="0" fontId="8" fillId="0" borderId="0"/>
    <xf numFmtId="0" fontId="3" fillId="0" borderId="0"/>
    <xf numFmtId="0" fontId="3" fillId="0" borderId="0"/>
    <xf numFmtId="0" fontId="8" fillId="0" borderId="0"/>
    <xf numFmtId="0" fontId="8" fillId="0" borderId="0"/>
    <xf numFmtId="0" fontId="8" fillId="0" borderId="0"/>
    <xf numFmtId="164" fontId="8" fillId="0" borderId="0" applyFont="0" applyFill="0" applyBorder="0" applyAlignment="0" applyProtection="0"/>
    <xf numFmtId="0" fontId="3" fillId="0" borderId="0"/>
    <xf numFmtId="9" fontId="3" fillId="0" borderId="0" applyFont="0" applyFill="0" applyBorder="0" applyAlignment="0" applyProtection="0"/>
    <xf numFmtId="0" fontId="8" fillId="0" borderId="0"/>
    <xf numFmtId="0" fontId="8" fillId="0" borderId="0"/>
    <xf numFmtId="0" fontId="19" fillId="0" borderId="0"/>
    <xf numFmtId="43" fontId="3" fillId="0" borderId="0" applyFont="0" applyFill="0" applyBorder="0" applyAlignment="0" applyProtection="0"/>
    <xf numFmtId="43" fontId="8" fillId="0" borderId="0" applyFont="0" applyFill="0" applyBorder="0" applyAlignment="0" applyProtection="0"/>
  </cellStyleXfs>
  <cellXfs count="242">
    <xf numFmtId="0" fontId="0" fillId="0" borderId="0" xfId="0"/>
    <xf numFmtId="0" fontId="2" fillId="0" borderId="5" xfId="0" applyFont="1" applyBorder="1" applyAlignment="1">
      <alignment horizontal="center" vertical="center" wrapText="1"/>
    </xf>
    <xf numFmtId="0" fontId="2" fillId="0" borderId="6" xfId="0" applyFont="1" applyBorder="1" applyAlignment="1">
      <alignment horizontal="justify" vertical="center" wrapText="1"/>
    </xf>
    <xf numFmtId="0" fontId="0" fillId="0" borderId="5" xfId="0" applyBorder="1" applyAlignment="1">
      <alignment vertical="top"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2" fillId="0" borderId="1" xfId="0" applyFont="1" applyBorder="1" applyAlignment="1">
      <alignment horizontal="justify" vertical="center" wrapText="1"/>
    </xf>
    <xf numFmtId="10" fontId="2" fillId="0" borderId="1" xfId="0" applyNumberFormat="1" applyFont="1" applyBorder="1" applyAlignment="1">
      <alignment horizontal="center" vertical="center" wrapText="1"/>
    </xf>
    <xf numFmtId="44" fontId="1" fillId="0" borderId="1" xfId="0" applyNumberFormat="1" applyFont="1" applyBorder="1" applyAlignment="1">
      <alignment horizontal="justify" vertical="center" wrapText="1"/>
    </xf>
    <xf numFmtId="44" fontId="2" fillId="0" borderId="1" xfId="0" applyNumberFormat="1" applyFont="1" applyBorder="1" applyAlignment="1">
      <alignment horizontal="justify"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7" fillId="0" borderId="8" xfId="0" applyFont="1" applyBorder="1" applyAlignment="1">
      <alignment horizontal="left" vertical="center" wrapText="1"/>
    </xf>
    <xf numFmtId="0" fontId="6" fillId="0" borderId="8" xfId="0" applyFont="1" applyBorder="1" applyAlignment="1">
      <alignment horizontal="right" vertical="center" wrapText="1"/>
    </xf>
    <xf numFmtId="0" fontId="7" fillId="0" borderId="3" xfId="0" applyFont="1" applyBorder="1" applyAlignment="1">
      <alignment horizontal="left" vertical="center" wrapText="1"/>
    </xf>
    <xf numFmtId="0" fontId="6" fillId="0" borderId="3" xfId="0" applyFont="1" applyBorder="1" applyAlignment="1">
      <alignment horizontal="right" vertical="center" wrapText="1"/>
    </xf>
    <xf numFmtId="0" fontId="6" fillId="0" borderId="1" xfId="0" applyFont="1" applyBorder="1" applyAlignment="1">
      <alignment horizontal="center"/>
    </xf>
    <xf numFmtId="10" fontId="0" fillId="0" borderId="0" xfId="0" applyNumberFormat="1"/>
    <xf numFmtId="167" fontId="2" fillId="0" borderId="1" xfId="0" applyNumberFormat="1" applyFont="1" applyBorder="1" applyAlignment="1">
      <alignment horizontal="right" vertical="center" wrapText="1"/>
    </xf>
    <xf numFmtId="44" fontId="2" fillId="0" borderId="1" xfId="0" applyNumberFormat="1" applyFont="1" applyBorder="1" applyAlignment="1">
      <alignment horizontal="right" vertical="center" wrapText="1"/>
    </xf>
    <xf numFmtId="165" fontId="0" fillId="0" borderId="0" xfId="0" applyNumberFormat="1"/>
    <xf numFmtId="44" fontId="0" fillId="0" borderId="0" xfId="0" applyNumberFormat="1"/>
    <xf numFmtId="166" fontId="0" fillId="0" borderId="0" xfId="0" applyNumberFormat="1"/>
    <xf numFmtId="165" fontId="5" fillId="0" borderId="1" xfId="0" applyNumberFormat="1" applyFont="1" applyBorder="1" applyAlignment="1">
      <alignment horizontal="center" vertical="center" wrapText="1"/>
    </xf>
    <xf numFmtId="0" fontId="0" fillId="0" borderId="0" xfId="0" applyAlignment="1">
      <alignment horizontal="center"/>
    </xf>
    <xf numFmtId="165" fontId="6" fillId="0" borderId="1" xfId="0" applyNumberFormat="1" applyFont="1" applyBorder="1" applyAlignment="1">
      <alignment horizontal="center" vertical="center" wrapText="1"/>
    </xf>
    <xf numFmtId="167" fontId="5" fillId="0" borderId="1" xfId="0" applyNumberFormat="1" applyFont="1" applyBorder="1" applyAlignment="1">
      <alignment horizontal="right" vertical="center" wrapText="1"/>
    </xf>
    <xf numFmtId="44" fontId="6" fillId="0" borderId="1" xfId="0" applyNumberFormat="1" applyFont="1" applyBorder="1" applyAlignment="1">
      <alignment horizontal="right" vertical="center" wrapText="1"/>
    </xf>
    <xf numFmtId="0" fontId="5" fillId="0" borderId="1" xfId="0" applyFont="1" applyBorder="1" applyAlignment="1">
      <alignment vertical="center" wrapText="1"/>
    </xf>
    <xf numFmtId="44" fontId="1" fillId="7" borderId="1" xfId="0" applyNumberFormat="1" applyFont="1" applyFill="1" applyBorder="1" applyAlignment="1">
      <alignment horizontal="justify"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1" fillId="5" borderId="1" xfId="0" applyFont="1" applyFill="1" applyBorder="1" applyAlignment="1">
      <alignment horizontal="justify" vertical="center" wrapText="1"/>
    </xf>
    <xf numFmtId="0" fontId="1" fillId="5" borderId="2" xfId="0" applyFont="1" applyFill="1" applyBorder="1" applyAlignment="1">
      <alignment horizontal="left" vertical="center" wrapText="1"/>
    </xf>
    <xf numFmtId="0" fontId="1" fillId="9" borderId="1" xfId="0" applyFont="1" applyFill="1" applyBorder="1" applyAlignment="1">
      <alignment horizontal="justify" vertical="center" wrapText="1"/>
    </xf>
    <xf numFmtId="0" fontId="1" fillId="9" borderId="1" xfId="0" applyFont="1" applyFill="1" applyBorder="1" applyAlignment="1">
      <alignment horizontal="center" vertical="center" wrapText="1"/>
    </xf>
    <xf numFmtId="0" fontId="1" fillId="9" borderId="1" xfId="0" applyFont="1" applyFill="1" applyBorder="1" applyAlignment="1">
      <alignment horizontal="left"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justify" vertical="center" wrapText="1"/>
    </xf>
    <xf numFmtId="165" fontId="7" fillId="8" borderId="1" xfId="0" applyNumberFormat="1" applyFont="1" applyFill="1" applyBorder="1" applyAlignment="1">
      <alignment horizontal="center" vertical="center" wrapText="1"/>
    </xf>
    <xf numFmtId="167" fontId="7" fillId="8" borderId="1" xfId="0" applyNumberFormat="1" applyFont="1" applyFill="1" applyBorder="1" applyAlignment="1">
      <alignment horizontal="right"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justify" vertical="center" wrapText="1"/>
    </xf>
    <xf numFmtId="44" fontId="1" fillId="8" borderId="1" xfId="0" applyNumberFormat="1" applyFont="1" applyFill="1" applyBorder="1" applyAlignment="1">
      <alignment horizontal="justify" vertical="center" wrapText="1"/>
    </xf>
    <xf numFmtId="10" fontId="1" fillId="8" borderId="1" xfId="0" applyNumberFormat="1" applyFont="1" applyFill="1" applyBorder="1" applyAlignment="1">
      <alignment horizontal="center" vertical="center" wrapText="1"/>
    </xf>
    <xf numFmtId="44" fontId="7" fillId="8" borderId="1" xfId="0" applyNumberFormat="1" applyFont="1" applyFill="1" applyBorder="1" applyAlignment="1">
      <alignment horizontal="right" vertical="center" wrapText="1"/>
    </xf>
    <xf numFmtId="44" fontId="1" fillId="7" borderId="1" xfId="0" applyNumberFormat="1" applyFont="1" applyFill="1" applyBorder="1" applyAlignment="1">
      <alignment horizontal="right" vertical="center" wrapText="1"/>
    </xf>
    <xf numFmtId="44" fontId="2" fillId="0" borderId="6" xfId="0" applyNumberFormat="1" applyFont="1" applyBorder="1" applyAlignment="1">
      <alignment horizontal="justify" vertical="center" wrapText="1"/>
    </xf>
    <xf numFmtId="44" fontId="16" fillId="5" borderId="1" xfId="0" applyNumberFormat="1" applyFont="1" applyFill="1" applyBorder="1" applyAlignment="1">
      <alignment horizontal="center"/>
    </xf>
    <xf numFmtId="44" fontId="1" fillId="0" borderId="1" xfId="0" applyNumberFormat="1" applyFont="1" applyBorder="1" applyAlignment="1">
      <alignment horizontal="left" vertical="center" wrapText="1"/>
    </xf>
    <xf numFmtId="44" fontId="1" fillId="7" borderId="1" xfId="0" applyNumberFormat="1" applyFont="1" applyFill="1" applyBorder="1" applyAlignment="1">
      <alignment horizontal="left" vertical="center" wrapText="1"/>
    </xf>
    <xf numFmtId="165" fontId="2" fillId="0" borderId="1" xfId="0" applyNumberFormat="1" applyFont="1" applyBorder="1" applyAlignment="1">
      <alignment horizontal="center" vertical="center" wrapText="1"/>
    </xf>
    <xf numFmtId="165" fontId="1" fillId="8" borderId="1" xfId="0" applyNumberFormat="1" applyFont="1" applyFill="1" applyBorder="1" applyAlignment="1">
      <alignment horizontal="center" vertical="center" wrapText="1"/>
    </xf>
    <xf numFmtId="10" fontId="2" fillId="0" borderId="6" xfId="0" applyNumberFormat="1" applyFont="1" applyBorder="1" applyAlignment="1">
      <alignment horizontal="center" vertical="center" wrapText="1"/>
    </xf>
    <xf numFmtId="10" fontId="1" fillId="5" borderId="4" xfId="0" applyNumberFormat="1" applyFont="1" applyFill="1" applyBorder="1" applyAlignment="1">
      <alignment horizontal="center" vertical="center" wrapText="1"/>
    </xf>
    <xf numFmtId="10" fontId="12" fillId="3" borderId="1" xfId="7" applyNumberFormat="1" applyFont="1" applyFill="1" applyBorder="1" applyAlignment="1">
      <alignment horizontal="center" vertical="center"/>
    </xf>
    <xf numFmtId="10" fontId="12" fillId="0" borderId="1" xfId="7" applyNumberFormat="1" applyFont="1" applyBorder="1" applyAlignment="1">
      <alignment horizontal="center" vertical="center"/>
    </xf>
    <xf numFmtId="10" fontId="1" fillId="5" borderId="6" xfId="0" applyNumberFormat="1" applyFont="1" applyFill="1" applyBorder="1" applyAlignment="1">
      <alignment horizontal="center" vertical="center" wrapText="1"/>
    </xf>
    <xf numFmtId="44" fontId="15" fillId="5" borderId="1" xfId="0" applyNumberFormat="1" applyFont="1" applyFill="1" applyBorder="1"/>
    <xf numFmtId="0" fontId="9" fillId="0" borderId="0" xfId="0" applyFont="1" applyAlignment="1">
      <alignment vertical="center"/>
    </xf>
    <xf numFmtId="44" fontId="1" fillId="5" borderId="6" xfId="0" applyNumberFormat="1" applyFont="1" applyFill="1" applyBorder="1" applyAlignment="1">
      <alignment horizontal="justify" vertical="center" wrapText="1"/>
    </xf>
    <xf numFmtId="164" fontId="9" fillId="0" borderId="0" xfId="10" applyFont="1" applyAlignment="1" applyProtection="1">
      <alignment vertical="center"/>
    </xf>
    <xf numFmtId="0" fontId="9" fillId="0" borderId="0" xfId="0" applyFont="1" applyAlignment="1" applyProtection="1">
      <alignment vertical="center"/>
      <protection locked="0"/>
    </xf>
    <xf numFmtId="0" fontId="10" fillId="0" borderId="0" xfId="0" applyFont="1" applyAlignment="1" applyProtection="1">
      <alignment horizontal="center" vertical="center" wrapText="1"/>
      <protection locked="0"/>
    </xf>
    <xf numFmtId="0" fontId="10" fillId="0" borderId="0" xfId="0" applyFont="1" applyAlignment="1" applyProtection="1">
      <alignment horizontal="center" vertical="center"/>
      <protection locked="0"/>
    </xf>
    <xf numFmtId="44" fontId="7" fillId="7" borderId="0" xfId="0" applyNumberFormat="1" applyFont="1" applyFill="1"/>
    <xf numFmtId="44" fontId="7" fillId="11" borderId="0" xfId="0" applyNumberFormat="1" applyFont="1" applyFill="1"/>
    <xf numFmtId="10" fontId="2" fillId="0" borderId="1" xfId="0" applyNumberFormat="1" applyFont="1" applyBorder="1" applyAlignment="1">
      <alignment vertical="center" wrapText="1"/>
    </xf>
    <xf numFmtId="0" fontId="6" fillId="0" borderId="1" xfId="0" applyFont="1" applyBorder="1" applyAlignment="1">
      <alignment vertical="center" wrapText="1"/>
    </xf>
    <xf numFmtId="165" fontId="1" fillId="7" borderId="1" xfId="0" applyNumberFormat="1" applyFont="1" applyFill="1" applyBorder="1" applyAlignment="1">
      <alignment horizontal="center" vertical="center" wrapText="1"/>
    </xf>
    <xf numFmtId="9" fontId="2" fillId="0" borderId="1" xfId="12" applyFont="1" applyBorder="1" applyAlignment="1">
      <alignment vertical="center" wrapText="1"/>
    </xf>
    <xf numFmtId="0" fontId="17" fillId="0" borderId="0" xfId="1" applyFont="1" applyAlignment="1">
      <alignment vertical="center"/>
    </xf>
    <xf numFmtId="0" fontId="9" fillId="0" borderId="0" xfId="1" applyFont="1" applyAlignment="1">
      <alignment vertical="center"/>
    </xf>
    <xf numFmtId="0" fontId="19" fillId="0" borderId="0" xfId="15"/>
    <xf numFmtId="0" fontId="7" fillId="0" borderId="3" xfId="0" applyFont="1" applyBorder="1" applyAlignment="1">
      <alignment horizontal="center" vertical="center" wrapText="1"/>
    </xf>
    <xf numFmtId="0" fontId="6" fillId="12" borderId="1" xfId="0" applyFont="1" applyFill="1" applyBorder="1" applyAlignment="1">
      <alignment horizontal="center"/>
    </xf>
    <xf numFmtId="0" fontId="1" fillId="9" borderId="1" xfId="0" applyFont="1" applyFill="1" applyBorder="1" applyAlignment="1">
      <alignment vertical="center" wrapText="1"/>
    </xf>
    <xf numFmtId="0" fontId="4" fillId="5" borderId="1" xfId="0" applyFont="1" applyFill="1" applyBorder="1" applyAlignment="1">
      <alignment vertical="center" wrapText="1"/>
    </xf>
    <xf numFmtId="0" fontId="4" fillId="5" borderId="2" xfId="0" applyFont="1" applyFill="1" applyBorder="1" applyAlignment="1">
      <alignment vertical="center" wrapText="1"/>
    </xf>
    <xf numFmtId="165" fontId="16" fillId="5" borderId="1" xfId="0" applyNumberFormat="1" applyFont="1" applyFill="1" applyBorder="1" applyAlignment="1">
      <alignment horizontal="right"/>
    </xf>
    <xf numFmtId="0" fontId="22" fillId="2" borderId="9" xfId="0" applyFont="1" applyFill="1" applyBorder="1" applyAlignment="1">
      <alignment horizontal="center" vertical="center" wrapText="1"/>
    </xf>
    <xf numFmtId="4" fontId="24" fillId="3" borderId="10" xfId="0" applyNumberFormat="1" applyFont="1" applyFill="1" applyBorder="1" applyAlignment="1">
      <alignment horizontal="left" vertical="center" wrapText="1"/>
    </xf>
    <xf numFmtId="0" fontId="24" fillId="3" borderId="10" xfId="0" applyFont="1" applyFill="1" applyBorder="1" applyAlignment="1">
      <alignment horizontal="center" vertical="center" wrapText="1"/>
    </xf>
    <xf numFmtId="164" fontId="25" fillId="3" borderId="10" xfId="10" applyFont="1" applyFill="1" applyBorder="1" applyAlignment="1" applyProtection="1">
      <alignment horizontal="center" vertical="center" wrapText="1"/>
    </xf>
    <xf numFmtId="4" fontId="25" fillId="3" borderId="10" xfId="10" applyNumberFormat="1" applyFont="1" applyFill="1" applyBorder="1" applyAlignment="1" applyProtection="1">
      <alignment horizontal="right" vertical="center"/>
    </xf>
    <xf numFmtId="0" fontId="25" fillId="3" borderId="10" xfId="10" applyNumberFormat="1" applyFont="1" applyFill="1" applyBorder="1" applyAlignment="1" applyProtection="1">
      <alignment horizontal="center" vertical="center"/>
    </xf>
    <xf numFmtId="0" fontId="25" fillId="3" borderId="10" xfId="0" applyFont="1" applyFill="1" applyBorder="1" applyAlignment="1">
      <alignment horizontal="center" vertical="center"/>
    </xf>
    <xf numFmtId="4" fontId="25" fillId="3" borderId="10" xfId="10" applyNumberFormat="1" applyFont="1" applyFill="1" applyBorder="1" applyAlignment="1" applyProtection="1">
      <alignment vertical="center" wrapText="1"/>
    </xf>
    <xf numFmtId="0" fontId="22" fillId="10" borderId="3" xfId="0" applyFont="1" applyFill="1" applyBorder="1" applyAlignment="1" applyProtection="1">
      <alignment vertical="center"/>
      <protection locked="0"/>
    </xf>
    <xf numFmtId="1" fontId="22" fillId="10" borderId="3" xfId="0" applyNumberFormat="1" applyFont="1" applyFill="1" applyBorder="1" applyAlignment="1">
      <alignment horizontal="center" vertical="center" wrapText="1"/>
    </xf>
    <xf numFmtId="4" fontId="22" fillId="10" borderId="3" xfId="10" applyNumberFormat="1" applyFont="1" applyFill="1" applyBorder="1" applyAlignment="1" applyProtection="1">
      <alignment horizontal="right" vertical="center"/>
    </xf>
    <xf numFmtId="44" fontId="6" fillId="12" borderId="1" xfId="0" applyNumberFormat="1" applyFont="1" applyFill="1" applyBorder="1" applyAlignment="1">
      <alignment horizontal="left"/>
    </xf>
    <xf numFmtId="44" fontId="2" fillId="12" borderId="1" xfId="0" applyNumberFormat="1" applyFont="1" applyFill="1" applyBorder="1" applyAlignment="1">
      <alignment horizontal="justify" vertical="center" wrapText="1"/>
    </xf>
    <xf numFmtId="0" fontId="26" fillId="2" borderId="14" xfId="3" applyFont="1" applyFill="1" applyBorder="1" applyAlignment="1">
      <alignment horizontal="center" vertical="center" wrapText="1"/>
    </xf>
    <xf numFmtId="0" fontId="26" fillId="2" borderId="14" xfId="7" applyFont="1" applyFill="1" applyBorder="1" applyAlignment="1">
      <alignment horizontal="center" vertical="center" wrapText="1"/>
    </xf>
    <xf numFmtId="0" fontId="27" fillId="2" borderId="14" xfId="3" applyFont="1" applyFill="1" applyBorder="1" applyAlignment="1">
      <alignment horizontal="center" vertical="center" wrapText="1"/>
    </xf>
    <xf numFmtId="0" fontId="26" fillId="2" borderId="14" xfId="4" applyFont="1" applyFill="1" applyBorder="1" applyAlignment="1">
      <alignment horizontal="center" vertical="center" wrapText="1"/>
    </xf>
    <xf numFmtId="0" fontId="26" fillId="2" borderId="14" xfId="3" applyFont="1" applyFill="1" applyBorder="1" applyAlignment="1">
      <alignment horizontal="center" vertical="center"/>
    </xf>
    <xf numFmtId="0" fontId="29" fillId="0" borderId="0" xfId="3" applyFont="1" applyAlignment="1">
      <alignment horizontal="center" vertical="center"/>
    </xf>
    <xf numFmtId="0" fontId="25" fillId="2" borderId="14" xfId="3" applyFont="1" applyFill="1" applyBorder="1" applyAlignment="1">
      <alignment horizontal="center" vertical="center"/>
    </xf>
    <xf numFmtId="0" fontId="25" fillId="0" borderId="14" xfId="3" applyFont="1" applyBorder="1" applyAlignment="1">
      <alignment horizontal="center" vertical="center" wrapText="1"/>
    </xf>
    <xf numFmtId="168" fontId="25" fillId="0" borderId="14" xfId="3" applyNumberFormat="1" applyFont="1" applyBorder="1" applyAlignment="1">
      <alignment horizontal="center" vertical="center" wrapText="1"/>
    </xf>
    <xf numFmtId="168" fontId="17" fillId="0" borderId="14" xfId="10" applyNumberFormat="1" applyFont="1" applyFill="1" applyBorder="1" applyAlignment="1" applyProtection="1">
      <alignment horizontal="center" vertical="center" wrapText="1"/>
      <protection locked="0"/>
    </xf>
    <xf numFmtId="4" fontId="28" fillId="3" borderId="14" xfId="10" applyNumberFormat="1" applyFont="1" applyFill="1" applyBorder="1" applyAlignment="1" applyProtection="1">
      <alignment horizontal="center" vertical="center"/>
    </xf>
    <xf numFmtId="4" fontId="17" fillId="3" borderId="14" xfId="10" applyNumberFormat="1" applyFont="1" applyFill="1" applyBorder="1" applyAlignment="1" applyProtection="1">
      <alignment horizontal="center" vertical="center"/>
    </xf>
    <xf numFmtId="0" fontId="17" fillId="3" borderId="14" xfId="10" applyNumberFormat="1" applyFont="1" applyFill="1" applyBorder="1" applyAlignment="1" applyProtection="1">
      <alignment horizontal="center" vertical="center"/>
    </xf>
    <xf numFmtId="0" fontId="17" fillId="3" borderId="0" xfId="10" applyNumberFormat="1" applyFont="1" applyFill="1" applyBorder="1" applyAlignment="1" applyProtection="1">
      <alignment horizontal="center" vertical="center"/>
    </xf>
    <xf numFmtId="4" fontId="29" fillId="2" borderId="14" xfId="3" applyNumberFormat="1" applyFont="1" applyFill="1" applyBorder="1" applyAlignment="1">
      <alignment horizontal="right" vertical="center"/>
    </xf>
    <xf numFmtId="4" fontId="25" fillId="0" borderId="14" xfId="3" applyNumberFormat="1" applyFont="1" applyBorder="1" applyAlignment="1">
      <alignment horizontal="right" vertical="center"/>
    </xf>
    <xf numFmtId="0" fontId="22" fillId="0" borderId="11" xfId="0" applyFont="1" applyBorder="1" applyAlignment="1">
      <alignment horizontal="center" vertical="center" wrapText="1"/>
    </xf>
    <xf numFmtId="4" fontId="24" fillId="3" borderId="10" xfId="10" applyNumberFormat="1" applyFont="1" applyFill="1" applyBorder="1" applyAlignment="1" applyProtection="1">
      <alignment horizontal="right" vertical="center"/>
    </xf>
    <xf numFmtId="4" fontId="24" fillId="3" borderId="11" xfId="10" applyNumberFormat="1" applyFont="1" applyFill="1" applyBorder="1" applyAlignment="1" applyProtection="1">
      <alignment horizontal="right" vertical="center"/>
    </xf>
    <xf numFmtId="0" fontId="26" fillId="3" borderId="10" xfId="0" applyFont="1" applyFill="1" applyBorder="1" applyAlignment="1">
      <alignment vertical="center"/>
    </xf>
    <xf numFmtId="4" fontId="26" fillId="3" borderId="10" xfId="10" applyNumberFormat="1" applyFont="1" applyFill="1" applyBorder="1" applyAlignment="1" applyProtection="1">
      <alignment vertical="center"/>
    </xf>
    <xf numFmtId="0" fontId="17" fillId="3" borderId="10" xfId="0" applyFont="1" applyFill="1" applyBorder="1" applyAlignment="1">
      <alignment horizontal="right" vertical="center"/>
    </xf>
    <xf numFmtId="10" fontId="17" fillId="3" borderId="10" xfId="0" applyNumberFormat="1" applyFont="1" applyFill="1" applyBorder="1" applyAlignment="1">
      <alignment vertical="center"/>
    </xf>
    <xf numFmtId="4" fontId="17" fillId="3" borderId="10" xfId="10" applyNumberFormat="1" applyFont="1" applyFill="1" applyBorder="1" applyAlignment="1" applyProtection="1">
      <alignment horizontal="right" vertical="center"/>
    </xf>
    <xf numFmtId="0" fontId="26" fillId="0" borderId="10" xfId="0" applyFont="1" applyBorder="1" applyAlignment="1" applyProtection="1">
      <alignment horizontal="left" vertical="center"/>
      <protection locked="0"/>
    </xf>
    <xf numFmtId="10" fontId="26" fillId="0" borderId="10" xfId="0" applyNumberFormat="1" applyFont="1" applyBorder="1" applyAlignment="1" applyProtection="1">
      <alignment vertical="center"/>
      <protection locked="0"/>
    </xf>
    <xf numFmtId="4" fontId="26" fillId="0" borderId="10" xfId="10" applyNumberFormat="1" applyFont="1" applyBorder="1" applyAlignment="1" applyProtection="1">
      <alignment horizontal="right" vertical="center"/>
      <protection locked="0"/>
    </xf>
    <xf numFmtId="0" fontId="17" fillId="0" borderId="10" xfId="0" applyFont="1" applyBorder="1" applyAlignment="1">
      <alignment horizontal="right" vertical="center"/>
    </xf>
    <xf numFmtId="10" fontId="17" fillId="0" borderId="10" xfId="0" applyNumberFormat="1" applyFont="1" applyBorder="1" applyAlignment="1">
      <alignment vertical="center"/>
    </xf>
    <xf numFmtId="4" fontId="17" fillId="0" borderId="10" xfId="10" applyNumberFormat="1" applyFont="1" applyBorder="1" applyAlignment="1" applyProtection="1">
      <alignment horizontal="right" vertical="center"/>
      <protection locked="0"/>
    </xf>
    <xf numFmtId="0" fontId="17" fillId="0" borderId="10" xfId="0" applyFont="1" applyBorder="1" applyAlignment="1" applyProtection="1">
      <alignment horizontal="right" vertical="center"/>
      <protection locked="0"/>
    </xf>
    <xf numFmtId="10" fontId="17" fillId="0" borderId="10" xfId="0" applyNumberFormat="1" applyFont="1" applyBorder="1" applyAlignment="1" applyProtection="1">
      <alignment vertical="center"/>
      <protection locked="0"/>
    </xf>
    <xf numFmtId="0" fontId="26" fillId="0" borderId="13" xfId="0" applyFont="1" applyBorder="1" applyAlignment="1" applyProtection="1">
      <alignment horizontal="left" vertical="center"/>
      <protection locked="0"/>
    </xf>
    <xf numFmtId="10" fontId="26" fillId="0" borderId="13" xfId="0" applyNumberFormat="1" applyFont="1" applyBorder="1" applyAlignment="1" applyProtection="1">
      <alignment vertical="center"/>
      <protection locked="0"/>
    </xf>
    <xf numFmtId="4" fontId="26" fillId="0" borderId="13" xfId="10" applyNumberFormat="1" applyFont="1" applyBorder="1" applyAlignment="1" applyProtection="1">
      <alignment horizontal="right" vertical="center"/>
      <protection locked="0"/>
    </xf>
    <xf numFmtId="0" fontId="26" fillId="10" borderId="3" xfId="0" applyFont="1" applyFill="1" applyBorder="1" applyAlignment="1">
      <alignment vertical="center"/>
    </xf>
    <xf numFmtId="4" fontId="26" fillId="10" borderId="3" xfId="10" applyNumberFormat="1" applyFont="1" applyFill="1" applyBorder="1" applyAlignment="1" applyProtection="1">
      <alignment horizontal="right" vertical="center"/>
    </xf>
    <xf numFmtId="0" fontId="17" fillId="0" borderId="0" xfId="0" applyFont="1" applyAlignment="1">
      <alignment vertical="center"/>
    </xf>
    <xf numFmtId="0" fontId="26" fillId="2" borderId="3" xfId="0" applyFont="1" applyFill="1" applyBorder="1" applyAlignment="1">
      <alignment horizontal="center" vertical="center" wrapText="1"/>
    </xf>
    <xf numFmtId="0" fontId="26" fillId="2" borderId="3" xfId="0" applyFont="1" applyFill="1" applyBorder="1" applyAlignment="1">
      <alignment horizontal="center" wrapText="1"/>
    </xf>
    <xf numFmtId="4" fontId="17" fillId="0" borderId="11" xfId="10" applyNumberFormat="1" applyFont="1" applyBorder="1" applyAlignment="1" applyProtection="1">
      <alignment horizontal="right" vertical="center"/>
    </xf>
    <xf numFmtId="4" fontId="17" fillId="0" borderId="13" xfId="10" applyNumberFormat="1" applyFont="1" applyBorder="1" applyAlignment="1" applyProtection="1">
      <alignment horizontal="right" vertical="center"/>
    </xf>
    <xf numFmtId="0" fontId="26" fillId="2" borderId="3" xfId="0" applyFont="1" applyFill="1" applyBorder="1" applyAlignment="1">
      <alignment vertical="center"/>
    </xf>
    <xf numFmtId="4" fontId="26" fillId="2" borderId="3" xfId="10" applyNumberFormat="1" applyFont="1" applyFill="1" applyBorder="1" applyAlignment="1" applyProtection="1">
      <alignment horizontal="right"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44" fontId="2" fillId="13" borderId="1" xfId="0" applyNumberFormat="1" applyFont="1" applyFill="1" applyBorder="1" applyAlignment="1">
      <alignment horizontal="justify" vertical="center" wrapText="1"/>
    </xf>
    <xf numFmtId="0" fontId="17" fillId="0" borderId="14" xfId="3" applyFont="1" applyBorder="1" applyAlignment="1">
      <alignment horizontal="center" vertical="center" wrapText="1"/>
    </xf>
    <xf numFmtId="0" fontId="6" fillId="14" borderId="1" xfId="0" applyFont="1" applyFill="1" applyBorder="1" applyAlignment="1">
      <alignment horizontal="center"/>
    </xf>
    <xf numFmtId="0" fontId="12" fillId="14" borderId="1" xfId="0" applyFont="1" applyFill="1" applyBorder="1" applyAlignment="1">
      <alignment horizontal="center"/>
    </xf>
    <xf numFmtId="0" fontId="6" fillId="15" borderId="1" xfId="0" applyFont="1" applyFill="1" applyBorder="1" applyAlignment="1">
      <alignment horizontal="center"/>
    </xf>
    <xf numFmtId="0" fontId="12" fillId="15" borderId="1" xfId="0" applyFont="1" applyFill="1" applyBorder="1" applyAlignment="1">
      <alignment horizontal="center"/>
    </xf>
    <xf numFmtId="0" fontId="31" fillId="0" borderId="14" xfId="4" applyFont="1" applyBorder="1" applyAlignment="1" applyProtection="1">
      <alignment horizontal="left" vertical="center" wrapText="1"/>
      <protection locked="0"/>
    </xf>
    <xf numFmtId="0" fontId="31" fillId="0" borderId="15" xfId="4" applyFont="1" applyBorder="1" applyAlignment="1" applyProtection="1">
      <alignment horizontal="left" vertical="center" wrapText="1"/>
      <protection locked="0"/>
    </xf>
    <xf numFmtId="0" fontId="31" fillId="0" borderId="10" xfId="4" applyFont="1" applyBorder="1" applyAlignment="1" applyProtection="1">
      <alignment horizontal="left" vertical="center" wrapText="1"/>
      <protection locked="0"/>
    </xf>
    <xf numFmtId="0" fontId="31" fillId="0" borderId="16" xfId="4" applyFont="1" applyBorder="1" applyAlignment="1" applyProtection="1">
      <alignment horizontal="left" vertical="center" wrapText="1"/>
      <protection locked="0"/>
    </xf>
    <xf numFmtId="0" fontId="9" fillId="0" borderId="14" xfId="1" applyFont="1" applyBorder="1" applyAlignment="1">
      <alignment horizontal="left" vertical="center"/>
    </xf>
    <xf numFmtId="0" fontId="10" fillId="2" borderId="14" xfId="1" applyFont="1" applyFill="1" applyBorder="1" applyAlignment="1">
      <alignment horizontal="center" vertical="center"/>
    </xf>
    <xf numFmtId="0" fontId="17" fillId="0" borderId="14" xfId="1" applyFont="1" applyBorder="1" applyAlignment="1">
      <alignment horizontal="left" vertical="center"/>
    </xf>
    <xf numFmtId="0" fontId="9" fillId="0" borderId="15" xfId="1" applyFont="1" applyBorder="1" applyAlignment="1">
      <alignment horizontal="left" vertical="center"/>
    </xf>
    <xf numFmtId="0" fontId="9" fillId="0" borderId="10" xfId="1" applyFont="1" applyBorder="1" applyAlignment="1">
      <alignment horizontal="left" vertical="center"/>
    </xf>
    <xf numFmtId="0" fontId="9" fillId="0" borderId="16" xfId="1" applyFont="1" applyBorder="1" applyAlignment="1">
      <alignment horizontal="left" vertical="center"/>
    </xf>
    <xf numFmtId="0" fontId="9" fillId="0" borderId="15" xfId="1" applyFont="1" applyBorder="1" applyAlignment="1">
      <alignment horizontal="center" vertical="center"/>
    </xf>
    <xf numFmtId="0" fontId="9" fillId="0" borderId="10" xfId="1" applyFont="1" applyBorder="1" applyAlignment="1">
      <alignment horizontal="center" vertical="center"/>
    </xf>
    <xf numFmtId="0" fontId="9" fillId="0" borderId="16" xfId="1" applyFont="1" applyBorder="1" applyAlignment="1">
      <alignment horizontal="center" vertical="center"/>
    </xf>
    <xf numFmtId="0" fontId="18" fillId="2" borderId="14" xfId="1" applyFont="1" applyFill="1" applyBorder="1" applyAlignment="1">
      <alignment horizontal="left" vertical="center" wrapText="1"/>
    </xf>
    <xf numFmtId="0" fontId="30" fillId="0" borderId="14" xfId="1" applyFont="1" applyBorder="1" applyAlignment="1">
      <alignment horizontal="left" vertical="center"/>
    </xf>
    <xf numFmtId="0" fontId="9" fillId="0" borderId="14" xfId="1" applyFont="1" applyBorder="1" applyAlignment="1">
      <alignment horizontal="left" vertical="center" wrapText="1"/>
    </xf>
    <xf numFmtId="0" fontId="9" fillId="2" borderId="15" xfId="1" applyFont="1" applyFill="1" applyBorder="1" applyAlignment="1">
      <alignment horizontal="center" vertical="center"/>
    </xf>
    <xf numFmtId="0" fontId="9" fillId="2" borderId="10" xfId="1" applyFont="1" applyFill="1" applyBorder="1" applyAlignment="1">
      <alignment horizontal="center" vertical="center"/>
    </xf>
    <xf numFmtId="0" fontId="9" fillId="2" borderId="16" xfId="1" applyFont="1" applyFill="1" applyBorder="1" applyAlignment="1">
      <alignment horizontal="center" vertical="center"/>
    </xf>
    <xf numFmtId="0" fontId="17" fillId="0" borderId="10" xfId="1" applyFont="1" applyBorder="1" applyAlignment="1">
      <alignment horizontal="center" vertical="center"/>
    </xf>
    <xf numFmtId="0" fontId="7" fillId="0" borderId="7" xfId="0" applyFont="1" applyBorder="1" applyAlignment="1">
      <alignment horizontal="center"/>
    </xf>
    <xf numFmtId="0" fontId="7" fillId="0" borderId="7" xfId="0" applyFont="1" applyBorder="1" applyAlignment="1">
      <alignment horizontal="right"/>
    </xf>
    <xf numFmtId="0" fontId="7" fillId="11" borderId="0" xfId="0" applyFont="1" applyFill="1" applyAlignment="1">
      <alignment horizontal="left"/>
    </xf>
    <xf numFmtId="0" fontId="7" fillId="7" borderId="0" xfId="0" applyFont="1" applyFill="1" applyAlignment="1">
      <alignment horizontal="left"/>
    </xf>
    <xf numFmtId="0" fontId="6" fillId="11" borderId="2" xfId="0" applyFont="1" applyFill="1" applyBorder="1" applyAlignment="1">
      <alignment horizontal="center"/>
    </xf>
    <xf numFmtId="0" fontId="7" fillId="11" borderId="3" xfId="0" applyFont="1" applyFill="1" applyBorder="1" applyAlignment="1">
      <alignment horizontal="center"/>
    </xf>
    <xf numFmtId="0" fontId="7" fillId="11" borderId="4" xfId="0" applyFont="1" applyFill="1" applyBorder="1" applyAlignment="1">
      <alignment horizontal="center"/>
    </xf>
    <xf numFmtId="0" fontId="1" fillId="5" borderId="2" xfId="0" applyFont="1" applyFill="1" applyBorder="1" applyAlignment="1">
      <alignment horizontal="left" vertical="center" wrapText="1"/>
    </xf>
    <xf numFmtId="0" fontId="1" fillId="5" borderId="3" xfId="0" applyFont="1" applyFill="1" applyBorder="1" applyAlignment="1">
      <alignment horizontal="left" vertical="center" wrapText="1"/>
    </xf>
    <xf numFmtId="0" fontId="7" fillId="8" borderId="2" xfId="0" applyFont="1" applyFill="1" applyBorder="1" applyAlignment="1">
      <alignment horizontal="left" vertical="center" wrapText="1"/>
    </xf>
    <xf numFmtId="0" fontId="7" fillId="8" borderId="4" xfId="0" applyFont="1" applyFill="1" applyBorder="1" applyAlignment="1">
      <alignment horizontal="left" vertical="center" wrapText="1"/>
    </xf>
    <xf numFmtId="0" fontId="13" fillId="6" borderId="1" xfId="0" applyFont="1" applyFill="1" applyBorder="1" applyAlignment="1">
      <alignment vertical="center"/>
    </xf>
    <xf numFmtId="0" fontId="13" fillId="6" borderId="1" xfId="0" applyFont="1" applyFill="1" applyBorder="1" applyAlignment="1">
      <alignment horizontal="left" vertical="center"/>
    </xf>
    <xf numFmtId="0" fontId="2" fillId="0" borderId="1" xfId="0" applyFont="1" applyBorder="1" applyAlignment="1">
      <alignment horizontal="left" vertical="center" wrapText="1"/>
    </xf>
    <xf numFmtId="0" fontId="1" fillId="8" borderId="1" xfId="0" applyFont="1" applyFill="1" applyBorder="1" applyAlignment="1">
      <alignment horizontal="left" vertical="center" wrapText="1"/>
    </xf>
    <xf numFmtId="0" fontId="1" fillId="7" borderId="1" xfId="0" applyFont="1" applyFill="1" applyBorder="1" applyAlignment="1">
      <alignment horizontal="left" vertical="center" wrapText="1"/>
    </xf>
    <xf numFmtId="0" fontId="1" fillId="9" borderId="1" xfId="0" applyFont="1" applyFill="1" applyBorder="1" applyAlignment="1">
      <alignment horizontal="justify" vertical="center" wrapText="1"/>
    </xf>
    <xf numFmtId="0" fontId="15" fillId="5" borderId="1" xfId="0" applyFont="1" applyFill="1" applyBorder="1" applyAlignment="1">
      <alignment horizontal="left"/>
    </xf>
    <xf numFmtId="0" fontId="1" fillId="8" borderId="1" xfId="0" applyFont="1" applyFill="1" applyBorder="1" applyAlignment="1">
      <alignment horizontal="justify" vertical="center" wrapText="1"/>
    </xf>
    <xf numFmtId="0" fontId="0" fillId="0" borderId="8" xfId="0" applyBorder="1" applyAlignment="1">
      <alignment horizontal="center"/>
    </xf>
    <xf numFmtId="0" fontId="4" fillId="9" borderId="1" xfId="0" applyFont="1" applyFill="1" applyBorder="1" applyAlignment="1">
      <alignment horizontal="left" vertical="center"/>
    </xf>
    <xf numFmtId="0" fontId="7" fillId="0" borderId="3" xfId="0" applyFont="1" applyBorder="1" applyAlignment="1">
      <alignment horizontal="center" vertical="center" wrapText="1"/>
    </xf>
    <xf numFmtId="0" fontId="13" fillId="6" borderId="2" xfId="0" applyFont="1" applyFill="1" applyBorder="1" applyAlignment="1">
      <alignment horizontal="left"/>
    </xf>
    <xf numFmtId="0" fontId="14" fillId="6" borderId="3" xfId="0" applyFont="1" applyFill="1" applyBorder="1" applyAlignment="1">
      <alignment horizontal="left"/>
    </xf>
    <xf numFmtId="0" fontId="14" fillId="6" borderId="4" xfId="0" applyFont="1" applyFill="1" applyBorder="1" applyAlignment="1">
      <alignment horizontal="left"/>
    </xf>
    <xf numFmtId="0" fontId="13" fillId="4" borderId="1" xfId="0" applyFont="1" applyFill="1" applyBorder="1" applyAlignment="1">
      <alignment horizontal="left" vertical="center"/>
    </xf>
    <xf numFmtId="0" fontId="0" fillId="0" borderId="0" xfId="0" applyAlignment="1">
      <alignment horizontal="center"/>
    </xf>
    <xf numFmtId="0" fontId="16" fillId="5" borderId="2" xfId="0" applyFont="1" applyFill="1" applyBorder="1" applyAlignment="1">
      <alignment horizontal="left"/>
    </xf>
    <xf numFmtId="0" fontId="16" fillId="5" borderId="3" xfId="0" applyFont="1" applyFill="1" applyBorder="1" applyAlignment="1">
      <alignment horizontal="left"/>
    </xf>
    <xf numFmtId="0" fontId="13" fillId="6" borderId="2" xfId="0" applyFont="1" applyFill="1" applyBorder="1" applyAlignment="1">
      <alignment horizontal="left" vertical="center"/>
    </xf>
    <xf numFmtId="0" fontId="13" fillId="6" borderId="3" xfId="0" applyFont="1" applyFill="1" applyBorder="1" applyAlignment="1">
      <alignment horizontal="left" vertical="center"/>
    </xf>
    <xf numFmtId="0" fontId="13" fillId="6" borderId="4" xfId="0" applyFont="1" applyFill="1" applyBorder="1" applyAlignment="1">
      <alignment horizontal="left" vertical="center"/>
    </xf>
    <xf numFmtId="0" fontId="1" fillId="9" borderId="2" xfId="0" applyFont="1" applyFill="1" applyBorder="1" applyAlignment="1">
      <alignment horizontal="left" vertical="center" wrapText="1"/>
    </xf>
    <xf numFmtId="0" fontId="1" fillId="9" borderId="3" xfId="0" applyFont="1" applyFill="1" applyBorder="1" applyAlignment="1">
      <alignment horizontal="left" vertical="center" wrapText="1"/>
    </xf>
    <xf numFmtId="0" fontId="1" fillId="9" borderId="4" xfId="0" applyFont="1" applyFill="1" applyBorder="1" applyAlignment="1">
      <alignment horizontal="left" vertical="center" wrapText="1"/>
    </xf>
    <xf numFmtId="0" fontId="1" fillId="9" borderId="1" xfId="0" applyFont="1" applyFill="1" applyBorder="1" applyAlignment="1">
      <alignment horizontal="left" vertical="center"/>
    </xf>
    <xf numFmtId="0" fontId="1" fillId="9" borderId="1"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1" fillId="5" borderId="1" xfId="0" applyFont="1" applyFill="1" applyBorder="1" applyAlignment="1">
      <alignment horizontal="left" vertical="center" wrapText="1"/>
    </xf>
    <xf numFmtId="0" fontId="1" fillId="7" borderId="2" xfId="0" applyFont="1" applyFill="1" applyBorder="1" applyAlignment="1">
      <alignment horizontal="left" vertical="center" wrapText="1"/>
    </xf>
    <xf numFmtId="0" fontId="1" fillId="7" borderId="4" xfId="0" applyFont="1" applyFill="1" applyBorder="1" applyAlignment="1">
      <alignment horizontal="left" vertical="center" wrapText="1"/>
    </xf>
    <xf numFmtId="0" fontId="7" fillId="7" borderId="1" xfId="0" applyFont="1" applyFill="1" applyBorder="1" applyAlignment="1">
      <alignment horizontal="center"/>
    </xf>
    <xf numFmtId="0" fontId="6" fillId="0" borderId="1" xfId="0" applyFont="1" applyBorder="1" applyAlignment="1">
      <alignment horizontal="left"/>
    </xf>
    <xf numFmtId="0" fontId="0" fillId="0" borderId="3" xfId="0" applyBorder="1" applyAlignment="1">
      <alignment horizontal="center"/>
    </xf>
    <xf numFmtId="0" fontId="1" fillId="0" borderId="3" xfId="0" applyFont="1" applyBorder="1" applyAlignment="1">
      <alignment horizontal="center" vertical="center" wrapText="1"/>
    </xf>
    <xf numFmtId="0" fontId="1" fillId="7" borderId="3" xfId="0" applyFont="1" applyFill="1" applyBorder="1" applyAlignment="1">
      <alignment horizontal="left" vertical="center" wrapText="1"/>
    </xf>
    <xf numFmtId="0" fontId="1" fillId="8" borderId="2" xfId="0" applyFont="1" applyFill="1" applyBorder="1" applyAlignment="1">
      <alignment horizontal="left" vertical="center" wrapText="1"/>
    </xf>
    <xf numFmtId="0" fontId="1" fillId="8" borderId="4" xfId="0" applyFont="1" applyFill="1" applyBorder="1" applyAlignment="1">
      <alignment horizontal="left" vertical="center" wrapText="1"/>
    </xf>
    <xf numFmtId="0" fontId="13" fillId="6" borderId="2" xfId="0" applyFont="1" applyFill="1" applyBorder="1" applyAlignment="1">
      <alignment horizontal="justify" vertical="center"/>
    </xf>
    <xf numFmtId="0" fontId="13" fillId="6" borderId="3" xfId="0" applyFont="1" applyFill="1" applyBorder="1" applyAlignment="1">
      <alignment horizontal="justify" vertical="center"/>
    </xf>
    <xf numFmtId="0" fontId="13" fillId="6" borderId="4" xfId="0" applyFont="1" applyFill="1" applyBorder="1" applyAlignment="1">
      <alignment horizontal="justify" vertical="center"/>
    </xf>
    <xf numFmtId="0" fontId="1" fillId="5" borderId="2" xfId="0" applyFont="1" applyFill="1" applyBorder="1" applyAlignment="1">
      <alignment horizontal="justify" vertical="center" wrapText="1"/>
    </xf>
    <xf numFmtId="0" fontId="1" fillId="5" borderId="4" xfId="0" applyFont="1" applyFill="1" applyBorder="1" applyAlignment="1">
      <alignment horizontal="justify" vertical="center" wrapText="1"/>
    </xf>
    <xf numFmtId="0" fontId="7" fillId="8" borderId="2"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5" fillId="0" borderId="1" xfId="0" applyFont="1" applyBorder="1" applyAlignment="1">
      <alignment horizontal="left" vertical="center" wrapText="1"/>
    </xf>
    <xf numFmtId="0" fontId="29" fillId="2" borderId="14" xfId="3" applyFont="1" applyFill="1" applyBorder="1" applyAlignment="1">
      <alignment horizontal="left" vertical="center"/>
    </xf>
    <xf numFmtId="0" fontId="29" fillId="2" borderId="14" xfId="3" applyFont="1" applyFill="1" applyBorder="1" applyAlignment="1">
      <alignment horizontal="center" vertical="center"/>
    </xf>
    <xf numFmtId="0" fontId="11" fillId="2" borderId="14" xfId="3" applyFont="1" applyFill="1" applyBorder="1" applyAlignment="1" applyProtection="1">
      <alignment horizontal="center" vertical="center" wrapText="1"/>
      <protection locked="0"/>
    </xf>
    <xf numFmtId="0" fontId="11" fillId="2" borderId="14" xfId="3" applyFont="1" applyFill="1" applyBorder="1" applyAlignment="1" applyProtection="1">
      <alignment horizontal="center" vertical="center"/>
      <protection locked="0"/>
    </xf>
    <xf numFmtId="0" fontId="10" fillId="2" borderId="14" xfId="15" applyFont="1" applyFill="1" applyBorder="1" applyAlignment="1">
      <alignment horizontal="center" vertical="center"/>
    </xf>
    <xf numFmtId="0" fontId="17" fillId="0" borderId="13" xfId="15" applyFont="1" applyBorder="1" applyAlignment="1">
      <alignment horizontal="left" vertical="center" wrapText="1"/>
    </xf>
    <xf numFmtId="0" fontId="17" fillId="0" borderId="0" xfId="15" applyFont="1" applyAlignment="1">
      <alignment horizontal="left" vertical="center" wrapText="1"/>
    </xf>
    <xf numFmtId="0" fontId="26" fillId="0" borderId="9" xfId="0" applyFont="1" applyBorder="1" applyAlignment="1">
      <alignment horizontal="left" vertical="center"/>
    </xf>
    <xf numFmtId="0" fontId="26" fillId="0" borderId="12" xfId="0" applyFont="1" applyBorder="1" applyAlignment="1">
      <alignment horizontal="left" vertical="center"/>
    </xf>
    <xf numFmtId="0" fontId="22" fillId="0" borderId="9" xfId="0" applyFont="1" applyBorder="1" applyAlignment="1">
      <alignment horizontal="left" vertical="center" wrapText="1"/>
    </xf>
    <xf numFmtId="0" fontId="26" fillId="2" borderId="3" xfId="0" applyFont="1" applyFill="1" applyBorder="1" applyAlignment="1">
      <alignment horizontal="center" vertical="center"/>
    </xf>
    <xf numFmtId="4" fontId="22" fillId="3" borderId="10" xfId="0" applyNumberFormat="1" applyFont="1" applyFill="1" applyBorder="1" applyAlignment="1">
      <alignment horizontal="left" vertical="center" wrapText="1"/>
    </xf>
    <xf numFmtId="4" fontId="24" fillId="3" borderId="10" xfId="0" applyNumberFormat="1" applyFont="1" applyFill="1" applyBorder="1" applyAlignment="1">
      <alignment horizontal="left" vertical="center" wrapText="1"/>
    </xf>
    <xf numFmtId="0" fontId="22" fillId="0" borderId="8" xfId="0" applyFont="1" applyBorder="1" applyAlignment="1" applyProtection="1">
      <alignment horizontal="center" vertical="center"/>
      <protection locked="0"/>
    </xf>
    <xf numFmtId="0" fontId="22" fillId="2" borderId="3" xfId="0" applyFont="1" applyFill="1" applyBorder="1" applyAlignment="1">
      <alignment horizontal="center" vertical="center"/>
    </xf>
    <xf numFmtId="0" fontId="22" fillId="10" borderId="3" xfId="0" applyFont="1" applyFill="1" applyBorder="1" applyAlignment="1">
      <alignment horizontal="center" vertical="center"/>
    </xf>
    <xf numFmtId="0" fontId="26" fillId="10" borderId="10" xfId="0" applyFont="1" applyFill="1" applyBorder="1" applyAlignment="1">
      <alignment horizontal="center" vertical="center"/>
    </xf>
  </cellXfs>
  <cellStyles count="18">
    <cellStyle name="Normal" xfId="0" builtinId="0"/>
    <cellStyle name="Normal 2" xfId="3" xr:uid="{5244658C-5B8D-4866-886F-BEC94BC2E279}"/>
    <cellStyle name="Normal 2 13" xfId="11" xr:uid="{9813AE57-DCA0-4E66-98B1-0F2BE29B7EA1}"/>
    <cellStyle name="Normal 2 15" xfId="6" xr:uid="{2E48B843-DB89-42AD-A64E-A8E5D928BC69}"/>
    <cellStyle name="Normal 2 2" xfId="1" xr:uid="{EEBA0F84-8547-41F2-9E03-00D03178C76D}"/>
    <cellStyle name="Normal 2 2 2" xfId="7" xr:uid="{324B9532-0BAA-469D-AD27-6F9F3708D6FA}"/>
    <cellStyle name="Normal 2 9" xfId="5" xr:uid="{8A7386D4-A848-4D40-9014-CA0FB0A0B553}"/>
    <cellStyle name="Normal 3" xfId="2" xr:uid="{C4CED2B9-B1FC-48BB-A2DC-077FB048E98A}"/>
    <cellStyle name="Normal 3 2 2 2" xfId="4" xr:uid="{658ABE66-1ABF-4609-8EDA-B6D3FA1D099C}"/>
    <cellStyle name="Normal 4" xfId="15" xr:uid="{46DD1453-07EE-4A3B-A464-38DF7929A065}"/>
    <cellStyle name="Normal 5" xfId="8" xr:uid="{5C0B1697-22E3-4EC5-8DAC-0AA776820E85}"/>
    <cellStyle name="Normal 5 2" xfId="13" xr:uid="{DF9EE9A6-0F36-408E-913B-A2C8B0D4088C}"/>
    <cellStyle name="Normal 8 2" xfId="9" xr:uid="{F9A40FD5-1B2A-4825-9B1F-5F6BE491C64C}"/>
    <cellStyle name="Normal 8 2 2" xfId="14" xr:uid="{2C7C69D5-E85F-4469-99FB-38F40DE024B1}"/>
    <cellStyle name="Porcentagem" xfId="12" builtinId="5"/>
    <cellStyle name="Vírgula 2" xfId="16" xr:uid="{5832B938-BA0D-4F7C-AD60-658BA540AF21}"/>
    <cellStyle name="Vírgula 2 6" xfId="10" xr:uid="{77CA988C-1FF3-4F6F-916F-B9AE1712C19E}"/>
    <cellStyle name="Vírgula 2 6 2" xfId="17" xr:uid="{3CC0F0A7-9090-4B5D-94E4-62BE34C0D0FE}"/>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ilveirap\Downloads\Pesquisa%20-%20REP%20R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silveirap_tcu_gov_br/Documents/&#193;rea%20de%20Trabalho/Limpeza-Copeiragem-apoio%20adm-%20REP-RR/PLANILHA%20DE%20CUSTOS%20-%20REP%20SC%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epção"/>
      <sheetName val="Limpeza"/>
      <sheetName val="Copeiragem"/>
      <sheetName val="Uniformes"/>
      <sheetName val="Materiais  Copeiragem"/>
      <sheetName val="Materiais Limpeza"/>
      <sheetName val="Equip. Limpeza"/>
      <sheetName val="Produtividade Limpeza"/>
      <sheetName val="Planilha de Limites MPDG"/>
      <sheetName val="Resumo de Custos"/>
      <sheetName val="Dados - Não mexer"/>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epção"/>
      <sheetName val="Limpeza"/>
      <sheetName val="Copeiragem"/>
      <sheetName val="Uniformes"/>
      <sheetName val="Materiais  Copeiragem"/>
      <sheetName val="Materiais Limpeza"/>
      <sheetName val="Equip. Limpeza"/>
      <sheetName val="Produtividade Limpeza"/>
      <sheetName val="Planilha de Limites MPDG"/>
      <sheetName val="Outros Órgãos"/>
      <sheetName val="Resumo de Custos"/>
      <sheetName val="Dados - Não mexe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5FEF4-B319-45DB-8B43-7968661E53C6}">
  <sheetPr>
    <tabColor rgb="FFFF0000"/>
  </sheetPr>
  <dimension ref="A1:M23"/>
  <sheetViews>
    <sheetView topLeftCell="A4" workbookViewId="0">
      <selection activeCell="A10" sqref="A10:M10"/>
    </sheetView>
  </sheetViews>
  <sheetFormatPr defaultRowHeight="15" x14ac:dyDescent="0.25"/>
  <sheetData>
    <row r="1" spans="1:13" ht="78.75" customHeight="1" x14ac:dyDescent="0.25">
      <c r="A1" s="148" t="s">
        <v>0</v>
      </c>
      <c r="B1" s="148"/>
      <c r="C1" s="148"/>
      <c r="D1" s="148"/>
      <c r="E1" s="148"/>
      <c r="F1" s="148"/>
      <c r="G1" s="148"/>
      <c r="H1" s="148"/>
      <c r="I1" s="148"/>
      <c r="J1" s="148"/>
      <c r="K1" s="148"/>
      <c r="L1" s="148"/>
      <c r="M1" s="148"/>
    </row>
    <row r="2" spans="1:13" ht="23.25" customHeight="1" x14ac:dyDescent="0.25">
      <c r="A2" s="149" t="s">
        <v>1</v>
      </c>
      <c r="B2" s="150"/>
      <c r="C2" s="150"/>
      <c r="D2" s="150"/>
      <c r="E2" s="150"/>
      <c r="F2" s="150"/>
      <c r="G2" s="150"/>
      <c r="H2" s="150"/>
      <c r="I2" s="150"/>
      <c r="J2" s="150"/>
      <c r="K2" s="150"/>
      <c r="L2" s="150"/>
      <c r="M2" s="151"/>
    </row>
    <row r="4" spans="1:13" x14ac:dyDescent="0.25">
      <c r="A4" s="153" t="s">
        <v>2</v>
      </c>
      <c r="B4" s="153"/>
      <c r="C4" s="153"/>
      <c r="D4" s="153"/>
      <c r="E4" s="153"/>
      <c r="F4" s="153"/>
      <c r="G4" s="153"/>
      <c r="H4" s="153"/>
      <c r="I4" s="153"/>
      <c r="J4" s="153"/>
      <c r="K4" s="153"/>
      <c r="L4" s="153"/>
      <c r="M4" s="153"/>
    </row>
    <row r="5" spans="1:13" x14ac:dyDescent="0.25">
      <c r="A5" s="152" t="s">
        <v>3</v>
      </c>
      <c r="B5" s="152"/>
      <c r="C5" s="152"/>
      <c r="D5" s="152"/>
      <c r="E5" s="152"/>
      <c r="F5" s="152"/>
      <c r="G5" s="152"/>
      <c r="H5" s="152"/>
      <c r="I5" s="152"/>
      <c r="J5" s="152"/>
      <c r="K5" s="152"/>
      <c r="L5" s="152"/>
      <c r="M5" s="152"/>
    </row>
    <row r="6" spans="1:13" x14ac:dyDescent="0.25">
      <c r="A6" s="155" t="s">
        <v>4</v>
      </c>
      <c r="B6" s="156"/>
      <c r="C6" s="156"/>
      <c r="D6" s="156"/>
      <c r="E6" s="156"/>
      <c r="F6" s="156"/>
      <c r="G6" s="156"/>
      <c r="H6" s="156"/>
      <c r="I6" s="156"/>
      <c r="J6" s="156"/>
      <c r="K6" s="156"/>
      <c r="L6" s="156"/>
      <c r="M6" s="157"/>
    </row>
    <row r="7" spans="1:13" x14ac:dyDescent="0.25">
      <c r="A7" s="155" t="s">
        <v>5</v>
      </c>
      <c r="B7" s="156"/>
      <c r="C7" s="156"/>
      <c r="D7" s="156"/>
      <c r="E7" s="156"/>
      <c r="F7" s="156"/>
      <c r="G7" s="156"/>
      <c r="H7" s="156"/>
      <c r="I7" s="156"/>
      <c r="J7" s="156"/>
      <c r="K7" s="156"/>
      <c r="L7" s="156"/>
      <c r="M7" s="157"/>
    </row>
    <row r="8" spans="1:13" x14ac:dyDescent="0.25">
      <c r="A8" s="158"/>
      <c r="B8" s="159"/>
      <c r="C8" s="159"/>
      <c r="D8" s="159"/>
      <c r="E8" s="159"/>
      <c r="F8" s="159"/>
      <c r="G8" s="159"/>
      <c r="H8" s="159"/>
      <c r="I8" s="159"/>
      <c r="J8" s="159"/>
      <c r="K8" s="159"/>
      <c r="L8" s="159"/>
      <c r="M8" s="160"/>
    </row>
    <row r="9" spans="1:13" x14ac:dyDescent="0.25">
      <c r="A9" s="155" t="s">
        <v>6</v>
      </c>
      <c r="B9" s="156"/>
      <c r="C9" s="156"/>
      <c r="D9" s="156"/>
      <c r="E9" s="156"/>
      <c r="F9" s="156"/>
      <c r="G9" s="156"/>
      <c r="H9" s="156"/>
      <c r="I9" s="156"/>
      <c r="J9" s="156"/>
      <c r="K9" s="156"/>
      <c r="L9" s="156"/>
      <c r="M9" s="157"/>
    </row>
    <row r="10" spans="1:13" x14ac:dyDescent="0.25">
      <c r="A10" s="154" t="s">
        <v>7</v>
      </c>
      <c r="B10" s="154"/>
      <c r="C10" s="154"/>
      <c r="D10" s="154"/>
      <c r="E10" s="154"/>
      <c r="F10" s="154"/>
      <c r="G10" s="154"/>
      <c r="H10" s="154"/>
      <c r="I10" s="154"/>
      <c r="J10" s="154"/>
      <c r="K10" s="154"/>
      <c r="L10" s="154"/>
      <c r="M10" s="154"/>
    </row>
    <row r="11" spans="1:13" x14ac:dyDescent="0.25">
      <c r="A11" s="154" t="s">
        <v>8</v>
      </c>
      <c r="B11" s="154"/>
      <c r="C11" s="154"/>
      <c r="D11" s="154"/>
      <c r="E11" s="154"/>
      <c r="F11" s="154"/>
      <c r="G11" s="154"/>
      <c r="H11" s="154"/>
      <c r="I11" s="154"/>
      <c r="J11" s="154"/>
      <c r="K11" s="154"/>
      <c r="L11" s="154"/>
      <c r="M11" s="154"/>
    </row>
    <row r="12" spans="1:13" x14ac:dyDescent="0.25">
      <c r="A12" s="74"/>
      <c r="B12" s="74"/>
      <c r="C12" s="74"/>
      <c r="D12" s="74"/>
      <c r="E12" s="74"/>
      <c r="F12" s="74"/>
      <c r="G12" s="74"/>
      <c r="H12" s="74"/>
      <c r="I12" s="74"/>
      <c r="J12" s="74"/>
      <c r="K12" s="74"/>
      <c r="L12" s="74"/>
      <c r="M12" s="74"/>
    </row>
    <row r="13" spans="1:13" x14ac:dyDescent="0.25">
      <c r="A13" s="162" t="s">
        <v>9</v>
      </c>
      <c r="B13" s="154"/>
      <c r="C13" s="154"/>
      <c r="D13" s="154"/>
      <c r="E13" s="154"/>
      <c r="F13" s="154"/>
      <c r="G13" s="154"/>
      <c r="H13" s="154"/>
      <c r="I13" s="154"/>
      <c r="J13" s="154"/>
      <c r="K13" s="154"/>
      <c r="L13" s="154"/>
      <c r="M13" s="154"/>
    </row>
    <row r="14" spans="1:13" x14ac:dyDescent="0.25">
      <c r="A14" s="167"/>
      <c r="B14" s="167"/>
      <c r="C14" s="167"/>
      <c r="D14" s="167"/>
      <c r="E14" s="167"/>
      <c r="F14" s="167"/>
      <c r="G14" s="167"/>
      <c r="H14" s="167"/>
      <c r="I14" s="167"/>
      <c r="J14" s="167"/>
      <c r="K14" s="167"/>
      <c r="L14" s="167"/>
      <c r="M14" s="167"/>
    </row>
    <row r="15" spans="1:13" x14ac:dyDescent="0.25">
      <c r="A15" s="153" t="s">
        <v>10</v>
      </c>
      <c r="B15" s="153"/>
      <c r="C15" s="153"/>
      <c r="D15" s="153"/>
      <c r="E15" s="153"/>
      <c r="F15" s="153"/>
      <c r="G15" s="153"/>
      <c r="H15" s="153"/>
      <c r="I15" s="153"/>
      <c r="J15" s="153"/>
      <c r="K15" s="153"/>
      <c r="L15" s="153"/>
      <c r="M15" s="153"/>
    </row>
    <row r="16" spans="1:13" x14ac:dyDescent="0.25">
      <c r="A16" s="164"/>
      <c r="B16" s="165"/>
      <c r="C16" s="165"/>
      <c r="D16" s="165"/>
      <c r="E16" s="165"/>
      <c r="F16" s="165"/>
      <c r="G16" s="165"/>
      <c r="H16" s="165"/>
      <c r="I16" s="165"/>
      <c r="J16" s="165"/>
      <c r="K16" s="165"/>
      <c r="L16" s="165"/>
      <c r="M16" s="166"/>
    </row>
    <row r="17" spans="1:13" ht="15.75" customHeight="1" x14ac:dyDescent="0.25">
      <c r="A17" s="163" t="s">
        <v>11</v>
      </c>
      <c r="B17" s="163"/>
      <c r="C17" s="163"/>
      <c r="D17" s="163"/>
      <c r="E17" s="163"/>
      <c r="F17" s="163"/>
      <c r="G17" s="163"/>
      <c r="H17" s="163"/>
      <c r="I17" s="163"/>
      <c r="J17" s="163"/>
      <c r="K17" s="163"/>
      <c r="L17" s="163"/>
      <c r="M17" s="163"/>
    </row>
    <row r="18" spans="1:13" ht="30.75" customHeight="1" x14ac:dyDescent="0.25">
      <c r="A18" s="163" t="s">
        <v>12</v>
      </c>
      <c r="B18" s="163"/>
      <c r="C18" s="163"/>
      <c r="D18" s="163"/>
      <c r="E18" s="163"/>
      <c r="F18" s="163"/>
      <c r="G18" s="163"/>
      <c r="H18" s="163"/>
      <c r="I18" s="163"/>
      <c r="J18" s="163"/>
      <c r="K18" s="163"/>
      <c r="L18" s="163"/>
      <c r="M18" s="163"/>
    </row>
    <row r="19" spans="1:13" x14ac:dyDescent="0.25">
      <c r="A19" s="152" t="s">
        <v>13</v>
      </c>
      <c r="B19" s="152"/>
      <c r="C19" s="152"/>
      <c r="D19" s="152"/>
      <c r="E19" s="152"/>
      <c r="F19" s="152"/>
      <c r="G19" s="152"/>
      <c r="H19" s="152"/>
      <c r="I19" s="152"/>
      <c r="J19" s="152"/>
      <c r="K19" s="152"/>
      <c r="L19" s="152"/>
      <c r="M19" s="152"/>
    </row>
    <row r="20" spans="1:13" hidden="1" x14ac:dyDescent="0.25">
      <c r="A20" s="155" t="s">
        <v>14</v>
      </c>
      <c r="B20" s="156"/>
      <c r="C20" s="156"/>
      <c r="D20" s="156"/>
      <c r="E20" s="156"/>
      <c r="F20" s="156"/>
      <c r="G20" s="156"/>
      <c r="H20" s="156"/>
      <c r="I20" s="156"/>
      <c r="J20" s="156"/>
      <c r="K20" s="156"/>
      <c r="L20" s="156"/>
      <c r="M20" s="157"/>
    </row>
    <row r="21" spans="1:13" x14ac:dyDescent="0.25">
      <c r="A21" s="152" t="s">
        <v>15</v>
      </c>
      <c r="B21" s="152"/>
      <c r="C21" s="152"/>
      <c r="D21" s="152"/>
      <c r="E21" s="152"/>
      <c r="F21" s="152"/>
      <c r="G21" s="152"/>
      <c r="H21" s="152"/>
      <c r="I21" s="152"/>
      <c r="J21" s="152"/>
      <c r="K21" s="152"/>
      <c r="L21" s="152"/>
      <c r="M21" s="152"/>
    </row>
    <row r="22" spans="1:13" x14ac:dyDescent="0.25">
      <c r="A22" s="75"/>
      <c r="B22" s="75"/>
      <c r="C22" s="75"/>
      <c r="D22" s="75"/>
      <c r="E22" s="75"/>
      <c r="F22" s="75"/>
      <c r="G22" s="75"/>
      <c r="H22" s="75"/>
      <c r="I22" s="75"/>
      <c r="J22" s="75"/>
      <c r="K22" s="75"/>
      <c r="L22" s="75"/>
      <c r="M22" s="75"/>
    </row>
    <row r="23" spans="1:13" ht="29.25" customHeight="1" x14ac:dyDescent="0.25">
      <c r="A23" s="161" t="s">
        <v>16</v>
      </c>
      <c r="B23" s="161"/>
      <c r="C23" s="161"/>
      <c r="D23" s="161"/>
      <c r="E23" s="161"/>
      <c r="F23" s="161"/>
      <c r="G23" s="161"/>
      <c r="H23" s="161"/>
      <c r="I23" s="161"/>
      <c r="J23" s="161"/>
      <c r="K23" s="161"/>
      <c r="L23" s="161"/>
      <c r="M23" s="161"/>
    </row>
  </sheetData>
  <mergeCells count="20">
    <mergeCell ref="A23:M23"/>
    <mergeCell ref="A20:M20"/>
    <mergeCell ref="A11:M11"/>
    <mergeCell ref="A13:M13"/>
    <mergeCell ref="A15:M15"/>
    <mergeCell ref="A18:M18"/>
    <mergeCell ref="A19:M19"/>
    <mergeCell ref="A21:M21"/>
    <mergeCell ref="A16:M16"/>
    <mergeCell ref="A14:M14"/>
    <mergeCell ref="A17:M17"/>
    <mergeCell ref="A1:M1"/>
    <mergeCell ref="A2:M2"/>
    <mergeCell ref="A5:M5"/>
    <mergeCell ref="A4:M4"/>
    <mergeCell ref="A10:M10"/>
    <mergeCell ref="A6:M6"/>
    <mergeCell ref="A7:M7"/>
    <mergeCell ref="A8:M8"/>
    <mergeCell ref="A9:M9"/>
  </mergeCells>
  <pageMargins left="0.511811024" right="0.511811024" top="0.78740157499999996" bottom="0.78740157499999996" header="0.31496062000000002" footer="0.31496062000000002"/>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60D31-2845-4DE8-B8ED-FCFA26BFC003}">
  <sheetPr>
    <tabColor rgb="FF92D050"/>
  </sheetPr>
  <dimension ref="A1:H129"/>
  <sheetViews>
    <sheetView zoomScaleNormal="100" workbookViewId="0">
      <selection activeCell="F25" sqref="F25"/>
    </sheetView>
  </sheetViews>
  <sheetFormatPr defaultColWidth="8.85546875" defaultRowHeight="15" x14ac:dyDescent="0.25"/>
  <cols>
    <col min="1" max="1" width="9.28515625" customWidth="1"/>
    <col min="2" max="2" width="41.42578125" customWidth="1"/>
    <col min="3" max="3" width="13.42578125" customWidth="1"/>
    <col min="4" max="4" width="16.5703125" customWidth="1"/>
    <col min="7" max="7" width="12.140625" bestFit="1" customWidth="1"/>
    <col min="8" max="8" width="25.42578125" customWidth="1"/>
  </cols>
  <sheetData>
    <row r="1" spans="1:4" ht="15.75" thickBot="1" x14ac:dyDescent="0.3">
      <c r="A1" s="210" t="s">
        <v>17</v>
      </c>
      <c r="B1" s="210"/>
      <c r="C1" s="210"/>
      <c r="D1" s="210"/>
    </row>
    <row r="2" spans="1:4" ht="15.75" thickBot="1" x14ac:dyDescent="0.3">
      <c r="A2" s="172" t="s">
        <v>18</v>
      </c>
      <c r="B2" s="173"/>
      <c r="C2" s="173"/>
      <c r="D2" s="174"/>
    </row>
    <row r="3" spans="1:4" ht="15.75" thickBot="1" x14ac:dyDescent="0.3">
      <c r="A3" s="211" t="s">
        <v>19</v>
      </c>
      <c r="B3" s="211"/>
      <c r="C3" s="211"/>
      <c r="D3" s="19" t="s">
        <v>20</v>
      </c>
    </row>
    <row r="4" spans="1:4" ht="15.75" thickBot="1" x14ac:dyDescent="0.3">
      <c r="A4" s="211" t="s">
        <v>21</v>
      </c>
      <c r="B4" s="211"/>
      <c r="C4" s="211"/>
      <c r="D4" s="19">
        <v>1</v>
      </c>
    </row>
    <row r="5" spans="1:4" ht="15.75" thickBot="1" x14ac:dyDescent="0.3">
      <c r="A5" s="211" t="s">
        <v>22</v>
      </c>
      <c r="B5" s="211"/>
      <c r="C5" s="211"/>
      <c r="D5" s="19">
        <v>1</v>
      </c>
    </row>
    <row r="6" spans="1:4" ht="15.75" thickBot="1" x14ac:dyDescent="0.3">
      <c r="A6" s="211" t="s">
        <v>23</v>
      </c>
      <c r="B6" s="211"/>
      <c r="C6" s="211"/>
      <c r="D6" s="78">
        <v>12</v>
      </c>
    </row>
    <row r="7" spans="1:4" ht="15.75" thickBot="1" x14ac:dyDescent="0.3">
      <c r="A7" s="211" t="s">
        <v>24</v>
      </c>
      <c r="B7" s="211"/>
      <c r="C7" s="211"/>
      <c r="D7" s="144" t="s">
        <v>25</v>
      </c>
    </row>
    <row r="8" spans="1:4" ht="15.75" thickBot="1" x14ac:dyDescent="0.3">
      <c r="A8" s="211" t="s">
        <v>26</v>
      </c>
      <c r="B8" s="211"/>
      <c r="C8" s="211"/>
      <c r="D8" s="145" t="s">
        <v>27</v>
      </c>
    </row>
    <row r="9" spans="1:4" ht="15.75" thickBot="1" x14ac:dyDescent="0.3">
      <c r="A9" s="211" t="s">
        <v>28</v>
      </c>
      <c r="B9" s="211"/>
      <c r="C9" s="211"/>
      <c r="D9" s="19" t="s">
        <v>29</v>
      </c>
    </row>
    <row r="10" spans="1:4" ht="15.75" thickBot="1" x14ac:dyDescent="0.3">
      <c r="A10" s="211" t="s">
        <v>30</v>
      </c>
      <c r="B10" s="211"/>
      <c r="C10" s="211"/>
      <c r="D10" s="19" t="s">
        <v>31</v>
      </c>
    </row>
    <row r="11" spans="1:4" ht="15.75" thickBot="1" x14ac:dyDescent="0.3">
      <c r="A11" s="211" t="s">
        <v>32</v>
      </c>
      <c r="B11" s="211"/>
      <c r="C11" s="211"/>
      <c r="D11" s="94">
        <v>1412</v>
      </c>
    </row>
    <row r="12" spans="1:4" ht="6.95" customHeight="1" thickBot="1" x14ac:dyDescent="0.3">
      <c r="A12" s="212"/>
      <c r="B12" s="212"/>
      <c r="C12" s="212"/>
      <c r="D12" s="212"/>
    </row>
    <row r="13" spans="1:4" ht="15" customHeight="1" thickBot="1" x14ac:dyDescent="0.3">
      <c r="A13" s="180" t="s">
        <v>33</v>
      </c>
      <c r="B13" s="180"/>
      <c r="C13" s="180"/>
      <c r="D13" s="180"/>
    </row>
    <row r="14" spans="1:4" ht="15.75" thickBot="1" x14ac:dyDescent="0.3">
      <c r="A14" s="33">
        <v>1</v>
      </c>
      <c r="B14" s="34" t="s">
        <v>34</v>
      </c>
      <c r="C14" s="35" t="s">
        <v>35</v>
      </c>
      <c r="D14" s="35" t="s">
        <v>36</v>
      </c>
    </row>
    <row r="15" spans="1:4" ht="15.75" thickBot="1" x14ac:dyDescent="0.3">
      <c r="A15" s="4" t="s">
        <v>37</v>
      </c>
      <c r="B15" s="181" t="s">
        <v>38</v>
      </c>
      <c r="C15" s="181"/>
      <c r="D15" s="95">
        <v>12221.98</v>
      </c>
    </row>
    <row r="16" spans="1:4" ht="15.75" thickBot="1" x14ac:dyDescent="0.3">
      <c r="A16" s="4" t="s">
        <v>39</v>
      </c>
      <c r="B16" s="13" t="s">
        <v>40</v>
      </c>
      <c r="C16" s="73"/>
      <c r="D16" s="12">
        <v>0</v>
      </c>
    </row>
    <row r="17" spans="1:4" ht="15.75" thickBot="1" x14ac:dyDescent="0.3">
      <c r="A17" s="4" t="s">
        <v>41</v>
      </c>
      <c r="B17" s="13" t="s">
        <v>42</v>
      </c>
      <c r="C17" s="73"/>
      <c r="D17" s="12">
        <v>0</v>
      </c>
    </row>
    <row r="18" spans="1:4" ht="15.75" thickBot="1" x14ac:dyDescent="0.3">
      <c r="A18" s="4" t="s">
        <v>43</v>
      </c>
      <c r="B18" s="13" t="s">
        <v>44</v>
      </c>
      <c r="C18" s="73"/>
      <c r="D18" s="12">
        <v>0</v>
      </c>
    </row>
    <row r="19" spans="1:4" ht="15.75" thickBot="1" x14ac:dyDescent="0.3">
      <c r="A19" s="4" t="s">
        <v>45</v>
      </c>
      <c r="B19" s="181" t="s">
        <v>46</v>
      </c>
      <c r="C19" s="181"/>
      <c r="D19" s="12">
        <v>0</v>
      </c>
    </row>
    <row r="20" spans="1:4" ht="15.75" thickBot="1" x14ac:dyDescent="0.3">
      <c r="A20" s="4" t="s">
        <v>47</v>
      </c>
      <c r="B20" s="181" t="s">
        <v>48</v>
      </c>
      <c r="C20" s="181"/>
      <c r="D20" s="12">
        <v>0</v>
      </c>
    </row>
    <row r="21" spans="1:4" ht="15.75" thickBot="1" x14ac:dyDescent="0.3">
      <c r="A21" s="208" t="s">
        <v>49</v>
      </c>
      <c r="B21" s="214"/>
      <c r="C21" s="209"/>
      <c r="D21" s="32">
        <f>SUM(D15:D20)</f>
        <v>12221.98</v>
      </c>
    </row>
    <row r="22" spans="1:4" ht="6.95" customHeight="1" thickBot="1" x14ac:dyDescent="0.3">
      <c r="A22" s="194"/>
      <c r="B22" s="194"/>
      <c r="C22" s="194"/>
      <c r="D22" s="194"/>
    </row>
    <row r="23" spans="1:4" ht="15" customHeight="1" thickBot="1" x14ac:dyDescent="0.3">
      <c r="A23" s="180" t="s">
        <v>50</v>
      </c>
      <c r="B23" s="180"/>
      <c r="C23" s="180"/>
      <c r="D23" s="180"/>
    </row>
    <row r="24" spans="1:4" ht="15" customHeight="1" thickBot="1" x14ac:dyDescent="0.3">
      <c r="A24" s="203" t="s">
        <v>51</v>
      </c>
      <c r="B24" s="203"/>
      <c r="C24" s="203"/>
      <c r="D24" s="203"/>
    </row>
    <row r="25" spans="1:4" ht="26.85" customHeight="1" thickBot="1" x14ac:dyDescent="0.3">
      <c r="A25" s="33" t="s">
        <v>52</v>
      </c>
      <c r="B25" s="36" t="s">
        <v>53</v>
      </c>
      <c r="C25" s="35" t="s">
        <v>35</v>
      </c>
      <c r="D25" s="35" t="s">
        <v>36</v>
      </c>
    </row>
    <row r="26" spans="1:4" ht="15.75" thickBot="1" x14ac:dyDescent="0.3">
      <c r="A26" s="4" t="s">
        <v>37</v>
      </c>
      <c r="B26" s="14" t="s">
        <v>54</v>
      </c>
      <c r="C26" s="54">
        <f>1/12</f>
        <v>8.3333333333333329E-2</v>
      </c>
      <c r="D26" s="12">
        <f>ROUND(($C$26)*D21,2)</f>
        <v>1018.5</v>
      </c>
    </row>
    <row r="27" spans="1:4" ht="15.75" thickBot="1" x14ac:dyDescent="0.3">
      <c r="A27" s="4" t="s">
        <v>39</v>
      </c>
      <c r="B27" s="14" t="s">
        <v>55</v>
      </c>
      <c r="C27" s="54">
        <f>1/12/3</f>
        <v>2.7777777777777776E-2</v>
      </c>
      <c r="D27" s="12">
        <f>ROUND(($C$27)*D21,2)</f>
        <v>339.5</v>
      </c>
    </row>
    <row r="28" spans="1:4" ht="15.75" thickBot="1" x14ac:dyDescent="0.3">
      <c r="A28" s="215" t="s">
        <v>49</v>
      </c>
      <c r="B28" s="216"/>
      <c r="C28" s="55">
        <f>SUM(C26:C27)</f>
        <v>0.1111111111111111</v>
      </c>
      <c r="D28" s="46">
        <f>SUM(D26:D27)</f>
        <v>1358</v>
      </c>
    </row>
    <row r="29" spans="1:4" ht="6.95" customHeight="1" thickBot="1" x14ac:dyDescent="0.3">
      <c r="A29" s="213"/>
      <c r="B29" s="213"/>
      <c r="C29" s="213"/>
      <c r="D29" s="213"/>
    </row>
    <row r="30" spans="1:4" ht="15.75" thickBot="1" x14ac:dyDescent="0.3">
      <c r="A30" s="185" t="s">
        <v>56</v>
      </c>
      <c r="B30" s="185"/>
      <c r="C30" s="185"/>
      <c r="D30" s="61">
        <f>D21+D28</f>
        <v>13579.98</v>
      </c>
    </row>
    <row r="31" spans="1:4" ht="6.95" customHeight="1" thickBot="1" x14ac:dyDescent="0.3">
      <c r="A31" s="194"/>
      <c r="B31" s="194"/>
      <c r="C31" s="194"/>
      <c r="D31" s="194"/>
    </row>
    <row r="32" spans="1:4" ht="37.35" customHeight="1" thickBot="1" x14ac:dyDescent="0.3">
      <c r="A32" s="184" t="s">
        <v>57</v>
      </c>
      <c r="B32" s="184"/>
      <c r="C32" s="184"/>
      <c r="D32" s="184"/>
    </row>
    <row r="33" spans="1:4" ht="15.75" thickBot="1" x14ac:dyDescent="0.3">
      <c r="A33" s="33" t="s">
        <v>58</v>
      </c>
      <c r="B33" s="35" t="s">
        <v>59</v>
      </c>
      <c r="C33" s="35" t="s">
        <v>35</v>
      </c>
      <c r="D33" s="35" t="s">
        <v>36</v>
      </c>
    </row>
    <row r="34" spans="1:4" ht="15.75" thickBot="1" x14ac:dyDescent="0.3">
      <c r="A34" s="4" t="s">
        <v>37</v>
      </c>
      <c r="B34" s="9" t="s">
        <v>60</v>
      </c>
      <c r="C34" s="10">
        <v>0.2</v>
      </c>
      <c r="D34" s="12">
        <f>ROUND(($C$34)*D30,2)</f>
        <v>2716</v>
      </c>
    </row>
    <row r="35" spans="1:4" ht="15.75" thickBot="1" x14ac:dyDescent="0.3">
      <c r="A35" s="4" t="s">
        <v>39</v>
      </c>
      <c r="B35" s="9" t="s">
        <v>61</v>
      </c>
      <c r="C35" s="10">
        <v>2.5000000000000001E-2</v>
      </c>
      <c r="D35" s="12">
        <f>ROUND(($C$35)*D30,2)</f>
        <v>339.5</v>
      </c>
    </row>
    <row r="36" spans="1:4" ht="15.75" thickBot="1" x14ac:dyDescent="0.3">
      <c r="A36" s="4" t="s">
        <v>41</v>
      </c>
      <c r="B36" s="9" t="s">
        <v>62</v>
      </c>
      <c r="C36" s="10">
        <f>2%*2</f>
        <v>0.04</v>
      </c>
      <c r="D36" s="12">
        <f>ROUND(($C$36)*D30,2)</f>
        <v>543.20000000000005</v>
      </c>
    </row>
    <row r="37" spans="1:4" ht="15.75" thickBot="1" x14ac:dyDescent="0.3">
      <c r="A37" s="4" t="s">
        <v>43</v>
      </c>
      <c r="B37" s="9" t="s">
        <v>63</v>
      </c>
      <c r="C37" s="10">
        <v>1.4999999999999999E-2</v>
      </c>
      <c r="D37" s="12">
        <f>ROUND(($C$37)*D30,2)</f>
        <v>203.7</v>
      </c>
    </row>
    <row r="38" spans="1:4" ht="15.75" thickBot="1" x14ac:dyDescent="0.3">
      <c r="A38" s="4" t="s">
        <v>45</v>
      </c>
      <c r="B38" s="9" t="s">
        <v>64</v>
      </c>
      <c r="C38" s="10">
        <v>0.01</v>
      </c>
      <c r="D38" s="12">
        <f>ROUND(($C$38)*D30,2)</f>
        <v>135.80000000000001</v>
      </c>
    </row>
    <row r="39" spans="1:4" ht="15.75" thickBot="1" x14ac:dyDescent="0.3">
      <c r="A39" s="4" t="s">
        <v>47</v>
      </c>
      <c r="B39" s="9" t="s">
        <v>65</v>
      </c>
      <c r="C39" s="10">
        <v>6.0000000000000001E-3</v>
      </c>
      <c r="D39" s="12">
        <f>ROUND(($C$39)*D30,2)</f>
        <v>81.48</v>
      </c>
    </row>
    <row r="40" spans="1:4" ht="15.75" thickBot="1" x14ac:dyDescent="0.3">
      <c r="A40" s="4" t="s">
        <v>66</v>
      </c>
      <c r="B40" s="9" t="s">
        <v>67</v>
      </c>
      <c r="C40" s="10">
        <v>2E-3</v>
      </c>
      <c r="D40" s="12">
        <f>ROUND(($C$40)*D30,2)</f>
        <v>27.16</v>
      </c>
    </row>
    <row r="41" spans="1:4" ht="15.75" thickBot="1" x14ac:dyDescent="0.3">
      <c r="A41" s="4" t="s">
        <v>68</v>
      </c>
      <c r="B41" s="9" t="s">
        <v>69</v>
      </c>
      <c r="C41" s="10">
        <v>0.08</v>
      </c>
      <c r="D41" s="12">
        <f>ROUND(($C$41)*D30,2)</f>
        <v>1086.4000000000001</v>
      </c>
    </row>
    <row r="42" spans="1:4" ht="15.75" thickBot="1" x14ac:dyDescent="0.3">
      <c r="A42" s="186" t="s">
        <v>70</v>
      </c>
      <c r="B42" s="186"/>
      <c r="C42" s="47">
        <f>SUM(C34:C41)</f>
        <v>0.37800000000000006</v>
      </c>
      <c r="D42" s="46">
        <f>SUM(D34:D41)</f>
        <v>5133.24</v>
      </c>
    </row>
    <row r="43" spans="1:4" ht="6.95" customHeight="1" thickBot="1" x14ac:dyDescent="0.3">
      <c r="A43" s="187"/>
      <c r="B43" s="187"/>
      <c r="C43" s="187"/>
      <c r="D43" s="187"/>
    </row>
    <row r="44" spans="1:4" ht="15" customHeight="1" thickBot="1" x14ac:dyDescent="0.3">
      <c r="A44" s="203" t="s">
        <v>71</v>
      </c>
      <c r="B44" s="203"/>
      <c r="C44" s="203"/>
      <c r="D44" s="203"/>
    </row>
    <row r="45" spans="1:4" ht="15.75" thickBot="1" x14ac:dyDescent="0.3">
      <c r="A45" s="33" t="s">
        <v>72</v>
      </c>
      <c r="B45" s="207" t="s">
        <v>73</v>
      </c>
      <c r="C45" s="207"/>
      <c r="D45" s="35" t="s">
        <v>36</v>
      </c>
    </row>
    <row r="46" spans="1:4" ht="15.75" thickBot="1" x14ac:dyDescent="0.3">
      <c r="A46" s="4" t="s">
        <v>37</v>
      </c>
      <c r="B46" s="181" t="s">
        <v>74</v>
      </c>
      <c r="C46" s="181"/>
      <c r="D46" s="12">
        <f>ROUND((21*5.5*2),2)</f>
        <v>231</v>
      </c>
    </row>
    <row r="47" spans="1:4" ht="15.75" thickBot="1" x14ac:dyDescent="0.3">
      <c r="A47" s="4" t="s">
        <v>75</v>
      </c>
      <c r="B47" s="181" t="s">
        <v>76</v>
      </c>
      <c r="C47" s="181"/>
      <c r="D47" s="12">
        <f>ROUND(IF(-(0.06*D15)&gt;-D46,-(0.06*D15),-D46),2)</f>
        <v>-231</v>
      </c>
    </row>
    <row r="48" spans="1:4" ht="15.75" thickBot="1" x14ac:dyDescent="0.3">
      <c r="A48" s="4" t="s">
        <v>39</v>
      </c>
      <c r="B48" s="181" t="s">
        <v>77</v>
      </c>
      <c r="C48" s="181"/>
      <c r="D48" s="142">
        <f>ROUND(43.5*21,2)</f>
        <v>913.5</v>
      </c>
    </row>
    <row r="49" spans="1:4" ht="15.75" thickBot="1" x14ac:dyDescent="0.3">
      <c r="A49" s="4" t="s">
        <v>78</v>
      </c>
      <c r="B49" s="205" t="s">
        <v>79</v>
      </c>
      <c r="C49" s="206"/>
      <c r="D49" s="12">
        <v>0</v>
      </c>
    </row>
    <row r="50" spans="1:4" ht="15.75" thickBot="1" x14ac:dyDescent="0.3">
      <c r="A50" s="4" t="s">
        <v>41</v>
      </c>
      <c r="B50" s="140" t="s">
        <v>80</v>
      </c>
      <c r="C50" s="141"/>
      <c r="D50" s="12">
        <v>187.18</v>
      </c>
    </row>
    <row r="51" spans="1:4" ht="15.75" thickBot="1" x14ac:dyDescent="0.3">
      <c r="A51" s="4" t="s">
        <v>43</v>
      </c>
      <c r="B51" s="140" t="s">
        <v>81</v>
      </c>
      <c r="C51" s="141"/>
      <c r="D51" s="12">
        <v>12.81</v>
      </c>
    </row>
    <row r="52" spans="1:4" ht="15.75" thickBot="1" x14ac:dyDescent="0.3">
      <c r="A52" s="4" t="s">
        <v>45</v>
      </c>
      <c r="B52" s="140" t="s">
        <v>82</v>
      </c>
      <c r="C52" s="141"/>
      <c r="D52" s="12">
        <v>3.3</v>
      </c>
    </row>
    <row r="53" spans="1:4" ht="15.75" thickBot="1" x14ac:dyDescent="0.3">
      <c r="A53" s="4" t="s">
        <v>47</v>
      </c>
      <c r="B53" s="181" t="s">
        <v>83</v>
      </c>
      <c r="C53" s="181"/>
      <c r="D53" s="12">
        <v>0</v>
      </c>
    </row>
    <row r="54" spans="1:4" ht="15.75" thickBot="1" x14ac:dyDescent="0.3">
      <c r="A54" s="182" t="s">
        <v>49</v>
      </c>
      <c r="B54" s="182"/>
      <c r="C54" s="182"/>
      <c r="D54" s="46">
        <f>SUM(D46:D53)</f>
        <v>1116.79</v>
      </c>
    </row>
    <row r="55" spans="1:4" ht="6.95" customHeight="1" thickBot="1" x14ac:dyDescent="0.3">
      <c r="B55" s="187"/>
      <c r="C55" s="187"/>
      <c r="D55" s="187"/>
    </row>
    <row r="56" spans="1:4" ht="25.35" customHeight="1" thickBot="1" x14ac:dyDescent="0.3">
      <c r="A56" s="180" t="s">
        <v>84</v>
      </c>
      <c r="B56" s="180"/>
      <c r="C56" s="180"/>
      <c r="D56" s="180"/>
    </row>
    <row r="57" spans="1:4" ht="15.75" thickBot="1" x14ac:dyDescent="0.3">
      <c r="A57" s="38">
        <v>2</v>
      </c>
      <c r="B57" s="204" t="s">
        <v>85</v>
      </c>
      <c r="C57" s="204"/>
      <c r="D57" s="38" t="s">
        <v>36</v>
      </c>
    </row>
    <row r="58" spans="1:4" ht="26.85" customHeight="1" thickBot="1" x14ac:dyDescent="0.3">
      <c r="A58" s="4" t="s">
        <v>52</v>
      </c>
      <c r="B58" s="181" t="s">
        <v>86</v>
      </c>
      <c r="C58" s="181"/>
      <c r="D58" s="11">
        <f>D28</f>
        <v>1358</v>
      </c>
    </row>
    <row r="59" spans="1:4" ht="15.75" thickBot="1" x14ac:dyDescent="0.3">
      <c r="A59" s="4" t="s">
        <v>58</v>
      </c>
      <c r="B59" s="181" t="s">
        <v>59</v>
      </c>
      <c r="C59" s="181"/>
      <c r="D59" s="11">
        <f>D42</f>
        <v>5133.24</v>
      </c>
    </row>
    <row r="60" spans="1:4" ht="15.75" thickBot="1" x14ac:dyDescent="0.3">
      <c r="A60" s="4" t="s">
        <v>72</v>
      </c>
      <c r="B60" s="181" t="s">
        <v>73</v>
      </c>
      <c r="C60" s="181"/>
      <c r="D60" s="11">
        <f>D54</f>
        <v>1116.79</v>
      </c>
    </row>
    <row r="61" spans="1:4" ht="15.75" thickBot="1" x14ac:dyDescent="0.3">
      <c r="A61" s="183" t="s">
        <v>49</v>
      </c>
      <c r="B61" s="183"/>
      <c r="C61" s="183"/>
      <c r="D61" s="32">
        <f>SUM(D58:D60)</f>
        <v>7608.03</v>
      </c>
    </row>
    <row r="62" spans="1:4" ht="6.95" customHeight="1" thickBot="1" x14ac:dyDescent="0.3">
      <c r="A62" s="194"/>
      <c r="B62" s="194"/>
      <c r="C62" s="194"/>
      <c r="D62" s="194"/>
    </row>
    <row r="63" spans="1:4" ht="15" customHeight="1" thickBot="1" x14ac:dyDescent="0.3">
      <c r="A63" s="179" t="s">
        <v>87</v>
      </c>
      <c r="B63" s="179"/>
      <c r="C63" s="179"/>
      <c r="D63" s="179"/>
    </row>
    <row r="64" spans="1:4" ht="15.75" thickBot="1" x14ac:dyDescent="0.3">
      <c r="A64" s="38">
        <v>3</v>
      </c>
      <c r="B64" s="79" t="s">
        <v>88</v>
      </c>
      <c r="C64" s="35" t="s">
        <v>35</v>
      </c>
      <c r="D64" s="38" t="s">
        <v>36</v>
      </c>
    </row>
    <row r="65" spans="1:8" ht="15.75" thickBot="1" x14ac:dyDescent="0.3">
      <c r="A65" s="4" t="s">
        <v>37</v>
      </c>
      <c r="B65" s="13" t="s">
        <v>89</v>
      </c>
      <c r="C65" s="54">
        <f>(((1+(1/12)+(1/12)+(1/12/3)))/12)*0.05</f>
        <v>4.9768518518518512E-3</v>
      </c>
      <c r="D65" s="21">
        <f>ROUND(C65*D21,2)</f>
        <v>60.83</v>
      </c>
    </row>
    <row r="66" spans="1:8" ht="26.85" customHeight="1" thickBot="1" x14ac:dyDescent="0.3">
      <c r="A66" s="4" t="s">
        <v>39</v>
      </c>
      <c r="B66" s="13" t="s">
        <v>90</v>
      </c>
      <c r="C66" s="54">
        <f>(8%*C65)</f>
        <v>3.9814814814814812E-4</v>
      </c>
      <c r="D66" s="21">
        <f>ROUND(C66*D21,2)</f>
        <v>4.87</v>
      </c>
      <c r="G66" s="25"/>
    </row>
    <row r="67" spans="1:8" ht="15.75" thickBot="1" x14ac:dyDescent="0.3">
      <c r="A67" s="4" t="s">
        <v>41</v>
      </c>
      <c r="B67" s="13" t="s">
        <v>91</v>
      </c>
      <c r="C67" s="54">
        <f>(40%*8%*C65)</f>
        <v>1.5925925925925924E-4</v>
      </c>
      <c r="D67" s="22">
        <f>ROUND(C67*D21,2)</f>
        <v>1.95</v>
      </c>
      <c r="H67" s="24"/>
    </row>
    <row r="68" spans="1:8" ht="15.75" thickBot="1" x14ac:dyDescent="0.3">
      <c r="A68" s="4" t="s">
        <v>43</v>
      </c>
      <c r="B68" s="13" t="s">
        <v>92</v>
      </c>
      <c r="C68" s="54">
        <f>(((1/30*7))/12)</f>
        <v>1.9444444444444445E-2</v>
      </c>
      <c r="D68" s="21">
        <f>ROUND(C68*D21,2)</f>
        <v>237.65</v>
      </c>
      <c r="H68" s="24"/>
    </row>
    <row r="69" spans="1:8" ht="26.85" customHeight="1" thickBot="1" x14ac:dyDescent="0.3">
      <c r="A69" s="4" t="s">
        <v>45</v>
      </c>
      <c r="B69" s="70" t="s">
        <v>93</v>
      </c>
      <c r="C69" s="54">
        <f>C42*C68</f>
        <v>7.3500000000000015E-3</v>
      </c>
      <c r="D69" s="22">
        <f>ROUND(C69*D21,2)</f>
        <v>89.83</v>
      </c>
      <c r="G69" s="25"/>
      <c r="H69" s="20"/>
    </row>
    <row r="70" spans="1:8" ht="26.25" thickBot="1" x14ac:dyDescent="0.3">
      <c r="A70" s="4" t="s">
        <v>47</v>
      </c>
      <c r="B70" s="13" t="s">
        <v>94</v>
      </c>
      <c r="C70" s="54">
        <f>(1+(1/12)+(1/3/12))*0.08*0.4</f>
        <v>3.5555555555555556E-2</v>
      </c>
      <c r="D70" s="21">
        <f>ROUND(C70*D21,2)</f>
        <v>434.56</v>
      </c>
      <c r="H70" s="23"/>
    </row>
    <row r="71" spans="1:8" ht="15.75" thickBot="1" x14ac:dyDescent="0.3">
      <c r="A71" s="208" t="s">
        <v>49</v>
      </c>
      <c r="B71" s="209"/>
      <c r="C71" s="72">
        <f>SUM(C65:C70)</f>
        <v>6.7884259259259255E-2</v>
      </c>
      <c r="D71" s="49">
        <f>SUM(D65:D70)</f>
        <v>829.69</v>
      </c>
      <c r="G71" s="24"/>
    </row>
    <row r="72" spans="1:8" ht="6.95" customHeight="1" thickBot="1" x14ac:dyDescent="0.3">
      <c r="A72" s="194"/>
      <c r="B72" s="194"/>
      <c r="C72" s="194"/>
      <c r="D72" s="194"/>
    </row>
    <row r="73" spans="1:8" ht="15.75" thickBot="1" x14ac:dyDescent="0.3">
      <c r="A73" s="190" t="s">
        <v>95</v>
      </c>
      <c r="B73" s="191"/>
      <c r="C73" s="191"/>
      <c r="D73" s="192"/>
    </row>
    <row r="74" spans="1:8" ht="15" customHeight="1" thickBot="1" x14ac:dyDescent="0.3">
      <c r="A74" s="188" t="s">
        <v>96</v>
      </c>
      <c r="B74" s="188"/>
      <c r="C74" s="188"/>
      <c r="D74" s="188"/>
    </row>
    <row r="75" spans="1:8" ht="15.75" thickBot="1" x14ac:dyDescent="0.3">
      <c r="A75" s="40" t="s">
        <v>97</v>
      </c>
      <c r="B75" s="80" t="s">
        <v>98</v>
      </c>
      <c r="C75" s="35" t="s">
        <v>35</v>
      </c>
      <c r="D75" s="41" t="s">
        <v>36</v>
      </c>
    </row>
    <row r="76" spans="1:8" ht="15" customHeight="1" thickBot="1" x14ac:dyDescent="0.3">
      <c r="A76" s="5" t="s">
        <v>37</v>
      </c>
      <c r="B76" s="6" t="s">
        <v>99</v>
      </c>
      <c r="C76" s="26">
        <f>(1+(1/12)+(1/12)+(1/12/3))/12</f>
        <v>9.9537037037037021E-2</v>
      </c>
      <c r="D76" s="29">
        <f>ROUND(C76*D21,2)</f>
        <v>1216.54</v>
      </c>
    </row>
    <row r="77" spans="1:8" ht="15" customHeight="1" thickBot="1" x14ac:dyDescent="0.3">
      <c r="A77" s="5" t="s">
        <v>39</v>
      </c>
      <c r="B77" s="6" t="s">
        <v>100</v>
      </c>
      <c r="C77" s="26">
        <f>((1/30)/12)</f>
        <v>2.7777777777777779E-3</v>
      </c>
      <c r="D77" s="29">
        <f>ROUND(C77*D21,2)</f>
        <v>33.950000000000003</v>
      </c>
    </row>
    <row r="78" spans="1:8" ht="15" customHeight="1" thickBot="1" x14ac:dyDescent="0.3">
      <c r="A78" s="5" t="s">
        <v>41</v>
      </c>
      <c r="B78" s="6" t="s">
        <v>101</v>
      </c>
      <c r="C78" s="26">
        <f>((5/30)/12)*1.62%*50%</f>
        <v>1.1250000000000001E-4</v>
      </c>
      <c r="D78" s="29">
        <f>ROUND(C78*D21,2)</f>
        <v>1.37</v>
      </c>
    </row>
    <row r="79" spans="1:8" ht="15.75" thickBot="1" x14ac:dyDescent="0.3">
      <c r="A79" s="5" t="s">
        <v>43</v>
      </c>
      <c r="B79" s="31" t="s">
        <v>102</v>
      </c>
      <c r="C79" s="26">
        <f>(5/30)/12</f>
        <v>1.3888888888888888E-2</v>
      </c>
      <c r="D79" s="29">
        <f>ROUND(C79*D21,2)</f>
        <v>169.75</v>
      </c>
      <c r="F79" s="20"/>
    </row>
    <row r="80" spans="1:8" ht="15.75" thickBot="1" x14ac:dyDescent="0.3">
      <c r="A80" s="5" t="s">
        <v>45</v>
      </c>
      <c r="B80" s="31" t="s">
        <v>103</v>
      </c>
      <c r="C80" s="26">
        <f>((15/30)/12)*1.219%</f>
        <v>5.0791666666666672E-4</v>
      </c>
      <c r="D80" s="29">
        <f>ROUND(C80*D21,2)</f>
        <v>6.21</v>
      </c>
    </row>
    <row r="81" spans="1:7" ht="15.75" thickBot="1" x14ac:dyDescent="0.3">
      <c r="A81" s="177" t="s">
        <v>104</v>
      </c>
      <c r="B81" s="178"/>
      <c r="C81" s="42">
        <f>SUM(C76:C80)</f>
        <v>0.11682412037037035</v>
      </c>
      <c r="D81" s="43">
        <f>SUM(D76:D80)</f>
        <v>1427.82</v>
      </c>
    </row>
    <row r="82" spans="1:7" ht="25.5" customHeight="1" thickBot="1" x14ac:dyDescent="0.3">
      <c r="A82" s="7" t="s">
        <v>47</v>
      </c>
      <c r="B82" s="71" t="s">
        <v>105</v>
      </c>
      <c r="C82" s="28">
        <f>C42*C81</f>
        <v>4.4159517500000002E-2</v>
      </c>
      <c r="D82" s="30">
        <f>ROUND(C82*D21,2)</f>
        <v>539.72</v>
      </c>
    </row>
    <row r="83" spans="1:7" ht="15.75" thickBot="1" x14ac:dyDescent="0.3">
      <c r="A83" s="222" t="s">
        <v>106</v>
      </c>
      <c r="B83" s="223"/>
      <c r="C83" s="42">
        <f>C82+C81</f>
        <v>0.16098363787037034</v>
      </c>
      <c r="D83" s="48">
        <f>D81+D82</f>
        <v>1967.54</v>
      </c>
    </row>
    <row r="84" spans="1:7" ht="6.95" customHeight="1" thickBot="1" x14ac:dyDescent="0.3">
      <c r="A84" s="15"/>
      <c r="B84" s="15"/>
      <c r="C84" s="15"/>
      <c r="D84" s="16"/>
    </row>
    <row r="85" spans="1:7" ht="15.75" thickBot="1" x14ac:dyDescent="0.3">
      <c r="A85" s="188" t="s">
        <v>107</v>
      </c>
      <c r="B85" s="188"/>
      <c r="C85" s="188"/>
      <c r="D85" s="188"/>
    </row>
    <row r="86" spans="1:7" ht="15" customHeight="1" thickBot="1" x14ac:dyDescent="0.3">
      <c r="A86" s="40" t="s">
        <v>108</v>
      </c>
      <c r="B86" s="81" t="s">
        <v>109</v>
      </c>
      <c r="C86" s="35" t="s">
        <v>35</v>
      </c>
      <c r="D86" s="41" t="s">
        <v>36</v>
      </c>
    </row>
    <row r="87" spans="1:7" ht="15.75" thickBot="1" x14ac:dyDescent="0.3">
      <c r="A87" s="5" t="s">
        <v>37</v>
      </c>
      <c r="B87" s="8" t="s">
        <v>110</v>
      </c>
      <c r="C87" s="26">
        <f>((1/12)+(1/12/3))*(4/12)*1.62%*50%</f>
        <v>3.0000000000000003E-4</v>
      </c>
      <c r="D87" s="29">
        <f>ROUND(C87*D21,2)</f>
        <v>3.67</v>
      </c>
      <c r="G87" s="23"/>
    </row>
    <row r="88" spans="1:7" ht="15.75" thickBot="1" x14ac:dyDescent="0.3">
      <c r="A88" s="177" t="s">
        <v>106</v>
      </c>
      <c r="B88" s="178"/>
      <c r="C88" s="42">
        <f>SUM(C87:C87)</f>
        <v>3.0000000000000003E-4</v>
      </c>
      <c r="D88" s="43">
        <f>SUM(D87:D87)</f>
        <v>3.67</v>
      </c>
    </row>
    <row r="89" spans="1:7" ht="6.95" customHeight="1" thickBot="1" x14ac:dyDescent="0.3">
      <c r="A89" s="17"/>
      <c r="B89" s="17"/>
      <c r="C89" s="17"/>
      <c r="D89" s="18"/>
    </row>
    <row r="90" spans="1:7" ht="15.75" thickBot="1" x14ac:dyDescent="0.3">
      <c r="A90" s="193" t="s">
        <v>111</v>
      </c>
      <c r="B90" s="193"/>
      <c r="C90" s="193"/>
      <c r="D90" s="193"/>
    </row>
    <row r="91" spans="1:7" ht="15.75" thickBot="1" x14ac:dyDescent="0.3">
      <c r="A91" s="38">
        <v>4</v>
      </c>
      <c r="B91" s="204" t="s">
        <v>112</v>
      </c>
      <c r="C91" s="204"/>
      <c r="D91" s="38" t="s">
        <v>36</v>
      </c>
    </row>
    <row r="92" spans="1:7" ht="15" customHeight="1" thickBot="1" x14ac:dyDescent="0.3">
      <c r="A92" s="4" t="s">
        <v>97</v>
      </c>
      <c r="B92" s="224" t="s">
        <v>98</v>
      </c>
      <c r="C92" s="224"/>
      <c r="D92" s="11">
        <f>D83</f>
        <v>1967.54</v>
      </c>
    </row>
    <row r="93" spans="1:7" ht="15.75" thickBot="1" x14ac:dyDescent="0.3">
      <c r="A93" s="4" t="s">
        <v>108</v>
      </c>
      <c r="B93" s="224" t="s">
        <v>109</v>
      </c>
      <c r="C93" s="224"/>
      <c r="D93" s="11">
        <f>D88</f>
        <v>3.67</v>
      </c>
    </row>
    <row r="94" spans="1:7" ht="15.75" thickBot="1" x14ac:dyDescent="0.3">
      <c r="A94" s="183" t="s">
        <v>49</v>
      </c>
      <c r="B94" s="183"/>
      <c r="C94" s="183"/>
      <c r="D94" s="32">
        <f>SUM(D92:D93)</f>
        <v>1971.21</v>
      </c>
    </row>
    <row r="95" spans="1:7" ht="6.95" customHeight="1" thickBot="1" x14ac:dyDescent="0.3">
      <c r="A95" s="189"/>
      <c r="B95" s="189"/>
      <c r="C95" s="189"/>
      <c r="D95" s="189"/>
    </row>
    <row r="96" spans="1:7" ht="6.95" customHeight="1" thickBot="1" x14ac:dyDescent="0.3">
      <c r="A96" s="77"/>
      <c r="B96" s="77"/>
      <c r="C96" s="77"/>
      <c r="D96" s="77"/>
    </row>
    <row r="97" spans="1:7" ht="15" customHeight="1" thickBot="1" x14ac:dyDescent="0.3">
      <c r="A97" s="180" t="s">
        <v>113</v>
      </c>
      <c r="B97" s="180"/>
      <c r="C97" s="180"/>
      <c r="D97" s="180"/>
    </row>
    <row r="98" spans="1:7" ht="15.75" thickBot="1" x14ac:dyDescent="0.3">
      <c r="A98" s="38">
        <v>5</v>
      </c>
      <c r="B98" s="204" t="s">
        <v>114</v>
      </c>
      <c r="C98" s="204"/>
      <c r="D98" s="37" t="s">
        <v>36</v>
      </c>
    </row>
    <row r="99" spans="1:7" ht="15.75" thickBot="1" x14ac:dyDescent="0.3">
      <c r="A99" s="4" t="s">
        <v>37</v>
      </c>
      <c r="B99" s="181" t="s">
        <v>48</v>
      </c>
      <c r="C99" s="181"/>
      <c r="D99" s="12">
        <v>0</v>
      </c>
    </row>
    <row r="100" spans="1:7" ht="15.75" thickBot="1" x14ac:dyDescent="0.3">
      <c r="A100" s="183" t="s">
        <v>70</v>
      </c>
      <c r="B100" s="183"/>
      <c r="C100" s="183"/>
      <c r="D100" s="32">
        <f>SUM(D99:D99)</f>
        <v>0</v>
      </c>
    </row>
    <row r="101" spans="1:7" ht="6.95" customHeight="1" thickBot="1" x14ac:dyDescent="0.3">
      <c r="A101" s="187"/>
      <c r="B101" s="187"/>
      <c r="C101" s="187"/>
      <c r="D101" s="187"/>
    </row>
    <row r="102" spans="1:7" ht="15.75" thickBot="1" x14ac:dyDescent="0.3">
      <c r="A102" s="195" t="s">
        <v>115</v>
      </c>
      <c r="B102" s="196"/>
      <c r="C102" s="196"/>
      <c r="D102" s="82">
        <f>C28+C42+C71+C83+C88</f>
        <v>0.71827900824074065</v>
      </c>
    </row>
    <row r="103" spans="1:7" ht="6.95" customHeight="1" thickBot="1" x14ac:dyDescent="0.3">
      <c r="A103" s="212"/>
      <c r="B103" s="212"/>
      <c r="C103" s="212"/>
      <c r="D103" s="212"/>
    </row>
    <row r="104" spans="1:7" ht="15.75" thickBot="1" x14ac:dyDescent="0.3">
      <c r="A104" s="185" t="s">
        <v>116</v>
      </c>
      <c r="B104" s="185"/>
      <c r="C104" s="185"/>
      <c r="D104" s="51">
        <f>D21+D61+D71+D94+D100</f>
        <v>22630.909999999996</v>
      </c>
    </row>
    <row r="105" spans="1:7" ht="6.95" customHeight="1" thickBot="1" x14ac:dyDescent="0.3">
      <c r="A105" s="212"/>
      <c r="B105" s="212"/>
      <c r="C105" s="212"/>
      <c r="D105" s="212"/>
    </row>
    <row r="106" spans="1:7" ht="15.75" thickBot="1" x14ac:dyDescent="0.3">
      <c r="A106" s="217" t="s">
        <v>117</v>
      </c>
      <c r="B106" s="218"/>
      <c r="C106" s="218"/>
      <c r="D106" s="219"/>
    </row>
    <row r="107" spans="1:7" ht="15.75" thickBot="1" x14ac:dyDescent="0.3">
      <c r="A107" s="44">
        <v>6</v>
      </c>
      <c r="B107" s="45" t="s">
        <v>118</v>
      </c>
      <c r="C107" s="45" t="s">
        <v>35</v>
      </c>
      <c r="D107" s="45" t="s">
        <v>36</v>
      </c>
    </row>
    <row r="108" spans="1:7" ht="15.75" thickBot="1" x14ac:dyDescent="0.3">
      <c r="A108" s="1" t="s">
        <v>37</v>
      </c>
      <c r="B108" s="2" t="s">
        <v>119</v>
      </c>
      <c r="C108" s="56">
        <f>5%</f>
        <v>0.05</v>
      </c>
      <c r="D108" s="50">
        <f>ROUND(C108*D104,2)</f>
        <v>1131.55</v>
      </c>
    </row>
    <row r="109" spans="1:7" ht="15.75" thickBot="1" x14ac:dyDescent="0.3">
      <c r="A109" s="1" t="s">
        <v>39</v>
      </c>
      <c r="B109" s="2" t="s">
        <v>120</v>
      </c>
      <c r="C109" s="56">
        <f>10%</f>
        <v>0.1</v>
      </c>
      <c r="D109" s="50">
        <f>ROUND(C109*(D104+D108),2)</f>
        <v>2376.25</v>
      </c>
      <c r="G109" s="24"/>
    </row>
    <row r="110" spans="1:7" ht="15" customHeight="1" thickBot="1" x14ac:dyDescent="0.3">
      <c r="A110" s="175" t="s">
        <v>121</v>
      </c>
      <c r="B110" s="176"/>
      <c r="C110" s="57">
        <f>SUM(C108:C109)</f>
        <v>0.15000000000000002</v>
      </c>
      <c r="D110" s="63">
        <f>SUM(D108:D109)</f>
        <v>3507.8</v>
      </c>
    </row>
    <row r="111" spans="1:7" ht="15.75" thickBot="1" x14ac:dyDescent="0.3">
      <c r="A111" s="1" t="s">
        <v>41</v>
      </c>
      <c r="B111" s="2" t="s">
        <v>122</v>
      </c>
      <c r="C111" s="27"/>
      <c r="D111" s="2"/>
    </row>
    <row r="112" spans="1:7" ht="15.75" thickBot="1" x14ac:dyDescent="0.3">
      <c r="A112" s="3"/>
      <c r="B112" s="2" t="s">
        <v>123</v>
      </c>
      <c r="C112" s="58">
        <v>0.05</v>
      </c>
      <c r="D112" s="50">
        <f>ROUND(C112*(D104+D110)/(1-C115),2)</f>
        <v>1430.69</v>
      </c>
    </row>
    <row r="113" spans="1:4" ht="15.75" thickBot="1" x14ac:dyDescent="0.3">
      <c r="A113" s="3"/>
      <c r="B113" s="2" t="s">
        <v>124</v>
      </c>
      <c r="C113" s="59">
        <v>0.03</v>
      </c>
      <c r="D113" s="50">
        <f>ROUND(C113*(D104+D110)/(1-C115),2)</f>
        <v>858.41</v>
      </c>
    </row>
    <row r="114" spans="1:4" ht="15.75" thickBot="1" x14ac:dyDescent="0.3">
      <c r="A114" s="3"/>
      <c r="B114" s="2" t="s">
        <v>125</v>
      </c>
      <c r="C114" s="59">
        <v>6.4999999999999997E-3</v>
      </c>
      <c r="D114" s="50">
        <f>ROUND(C114*(D104+D110)/(1-C115),2)</f>
        <v>185.99</v>
      </c>
    </row>
    <row r="115" spans="1:4" ht="15.75" thickBot="1" x14ac:dyDescent="0.3">
      <c r="A115" s="220" t="s">
        <v>126</v>
      </c>
      <c r="B115" s="221"/>
      <c r="C115" s="60">
        <f>SUM(C112:C114)</f>
        <v>8.6500000000000007E-2</v>
      </c>
      <c r="D115" s="63">
        <f>SUM(D112:D114)</f>
        <v>2475.09</v>
      </c>
    </row>
    <row r="116" spans="1:4" ht="15.75" thickBot="1" x14ac:dyDescent="0.3">
      <c r="A116" s="183" t="s">
        <v>49</v>
      </c>
      <c r="B116" s="183"/>
      <c r="C116" s="183"/>
      <c r="D116" s="32">
        <f>D110+D115</f>
        <v>5982.89</v>
      </c>
    </row>
    <row r="117" spans="1:4" ht="6.95" customHeight="1" thickBot="1" x14ac:dyDescent="0.3"/>
    <row r="118" spans="1:4" ht="15" customHeight="1" thickBot="1" x14ac:dyDescent="0.3">
      <c r="A118" s="197" t="s">
        <v>127</v>
      </c>
      <c r="B118" s="198"/>
      <c r="C118" s="198"/>
      <c r="D118" s="199"/>
    </row>
    <row r="119" spans="1:4" ht="26.85" customHeight="1" thickBot="1" x14ac:dyDescent="0.3">
      <c r="A119" s="200" t="s">
        <v>128</v>
      </c>
      <c r="B119" s="201"/>
      <c r="C119" s="202"/>
      <c r="D119" s="39" t="s">
        <v>36</v>
      </c>
    </row>
    <row r="120" spans="1:4" ht="15.75" thickBot="1" x14ac:dyDescent="0.3">
      <c r="A120" s="4" t="s">
        <v>37</v>
      </c>
      <c r="B120" s="181" t="s">
        <v>33</v>
      </c>
      <c r="C120" s="181"/>
      <c r="D120" s="52">
        <f>D21</f>
        <v>12221.98</v>
      </c>
    </row>
    <row r="121" spans="1:4" ht="26.85" customHeight="1" thickBot="1" x14ac:dyDescent="0.3">
      <c r="A121" s="4" t="s">
        <v>39</v>
      </c>
      <c r="B121" s="181" t="s">
        <v>50</v>
      </c>
      <c r="C121" s="181"/>
      <c r="D121" s="52">
        <f>D61</f>
        <v>7608.03</v>
      </c>
    </row>
    <row r="122" spans="1:4" ht="15.75" thickBot="1" x14ac:dyDescent="0.3">
      <c r="A122" s="4" t="s">
        <v>41</v>
      </c>
      <c r="B122" s="181" t="s">
        <v>87</v>
      </c>
      <c r="C122" s="181"/>
      <c r="D122" s="52">
        <f>D71</f>
        <v>829.69</v>
      </c>
    </row>
    <row r="123" spans="1:4" ht="26.85" customHeight="1" thickBot="1" x14ac:dyDescent="0.3">
      <c r="A123" s="4" t="s">
        <v>43</v>
      </c>
      <c r="B123" s="181" t="s">
        <v>129</v>
      </c>
      <c r="C123" s="181"/>
      <c r="D123" s="52">
        <f>D94</f>
        <v>1971.21</v>
      </c>
    </row>
    <row r="124" spans="1:4" ht="15.75" thickBot="1" x14ac:dyDescent="0.3">
      <c r="A124" s="4" t="s">
        <v>47</v>
      </c>
      <c r="B124" s="181" t="s">
        <v>113</v>
      </c>
      <c r="C124" s="181"/>
      <c r="D124" s="52">
        <f>D100</f>
        <v>0</v>
      </c>
    </row>
    <row r="125" spans="1:4" ht="15.75" thickBot="1" x14ac:dyDescent="0.3">
      <c r="A125" s="4" t="s">
        <v>66</v>
      </c>
      <c r="B125" s="181" t="s">
        <v>130</v>
      </c>
      <c r="C125" s="181"/>
      <c r="D125" s="52">
        <f>D116</f>
        <v>5982.89</v>
      </c>
    </row>
    <row r="126" spans="1:4" ht="24" customHeight="1" thickBot="1" x14ac:dyDescent="0.3">
      <c r="A126" s="183" t="s">
        <v>131</v>
      </c>
      <c r="B126" s="183"/>
      <c r="C126" s="183"/>
      <c r="D126" s="53">
        <f>ROUND(SUM(D120:D125),2)</f>
        <v>28613.8</v>
      </c>
    </row>
    <row r="127" spans="1:4" x14ac:dyDescent="0.25">
      <c r="A127" s="169" t="s">
        <v>132</v>
      </c>
      <c r="B127" s="169"/>
      <c r="C127" s="168">
        <v>1</v>
      </c>
      <c r="D127" s="168"/>
    </row>
    <row r="128" spans="1:4" x14ac:dyDescent="0.25">
      <c r="A128" s="170" t="s">
        <v>133</v>
      </c>
      <c r="B128" s="170"/>
      <c r="C128" s="170"/>
      <c r="D128" s="69">
        <f>ROUND(D126*C127,2)</f>
        <v>28613.8</v>
      </c>
    </row>
    <row r="129" spans="1:4" x14ac:dyDescent="0.25">
      <c r="A129" s="171" t="s">
        <v>134</v>
      </c>
      <c r="B129" s="171"/>
      <c r="C129" s="171"/>
      <c r="D129" s="68">
        <f>D128*12</f>
        <v>343365.6</v>
      </c>
    </row>
  </sheetData>
  <mergeCells count="84">
    <mergeCell ref="A101:D101"/>
    <mergeCell ref="B98:C98"/>
    <mergeCell ref="B99:C99"/>
    <mergeCell ref="A83:B83"/>
    <mergeCell ref="B91:C91"/>
    <mergeCell ref="B92:C92"/>
    <mergeCell ref="B93:C93"/>
    <mergeCell ref="A100:C100"/>
    <mergeCell ref="A105:D105"/>
    <mergeCell ref="A103:D103"/>
    <mergeCell ref="A116:C116"/>
    <mergeCell ref="A106:D106"/>
    <mergeCell ref="A115:B115"/>
    <mergeCell ref="A10:C10"/>
    <mergeCell ref="A13:D13"/>
    <mergeCell ref="A23:D23"/>
    <mergeCell ref="A31:D31"/>
    <mergeCell ref="A22:D22"/>
    <mergeCell ref="B15:C15"/>
    <mergeCell ref="A11:C11"/>
    <mergeCell ref="A12:D12"/>
    <mergeCell ref="A29:D29"/>
    <mergeCell ref="A21:C21"/>
    <mergeCell ref="A28:B28"/>
    <mergeCell ref="B19:C19"/>
    <mergeCell ref="B20:C20"/>
    <mergeCell ref="A30:C30"/>
    <mergeCell ref="A24:D24"/>
    <mergeCell ref="A1:D1"/>
    <mergeCell ref="A3:C3"/>
    <mergeCell ref="A4:C4"/>
    <mergeCell ref="A5:C5"/>
    <mergeCell ref="A9:C9"/>
    <mergeCell ref="A6:C6"/>
    <mergeCell ref="A7:C7"/>
    <mergeCell ref="A8:C8"/>
    <mergeCell ref="A126:C126"/>
    <mergeCell ref="A118:D118"/>
    <mergeCell ref="A119:C119"/>
    <mergeCell ref="A44:D44"/>
    <mergeCell ref="B57:C57"/>
    <mergeCell ref="B58:C58"/>
    <mergeCell ref="B59:C59"/>
    <mergeCell ref="B49:C49"/>
    <mergeCell ref="B45:C45"/>
    <mergeCell ref="A71:B71"/>
    <mergeCell ref="A72:D72"/>
    <mergeCell ref="A81:B81"/>
    <mergeCell ref="B122:C122"/>
    <mergeCell ref="B123:C123"/>
    <mergeCell ref="B124:C124"/>
    <mergeCell ref="B125:C125"/>
    <mergeCell ref="A32:D32"/>
    <mergeCell ref="A104:C104"/>
    <mergeCell ref="B120:C120"/>
    <mergeCell ref="B121:C121"/>
    <mergeCell ref="A42:B42"/>
    <mergeCell ref="A43:D43"/>
    <mergeCell ref="A74:D74"/>
    <mergeCell ref="A97:D97"/>
    <mergeCell ref="A95:D95"/>
    <mergeCell ref="A73:D73"/>
    <mergeCell ref="A85:D85"/>
    <mergeCell ref="A94:C94"/>
    <mergeCell ref="A90:D90"/>
    <mergeCell ref="A62:D62"/>
    <mergeCell ref="B55:D55"/>
    <mergeCell ref="A102:C102"/>
    <mergeCell ref="C127:D127"/>
    <mergeCell ref="A127:B127"/>
    <mergeCell ref="A128:C128"/>
    <mergeCell ref="A129:C129"/>
    <mergeCell ref="A2:D2"/>
    <mergeCell ref="A110:B110"/>
    <mergeCell ref="A88:B88"/>
    <mergeCell ref="A63:D63"/>
    <mergeCell ref="A56:D56"/>
    <mergeCell ref="B46:C46"/>
    <mergeCell ref="B47:C47"/>
    <mergeCell ref="B48:C48"/>
    <mergeCell ref="A54:C54"/>
    <mergeCell ref="B53:C53"/>
    <mergeCell ref="B60:C60"/>
    <mergeCell ref="A61:C61"/>
  </mergeCells>
  <pageMargins left="0.511811024" right="0.511811024" top="0.78740157499999996" bottom="0.78740157499999996" header="0.31496062000000002" footer="0.31496062000000002"/>
  <pageSetup paperSize="9" orientation="portrait" horizontalDpi="360" verticalDpi="360" r:id="rId1"/>
  <ignoredErrors>
    <ignoredError sqref="D124:D125 D129" evalError="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08C27-5CA8-4D0E-9C1F-66117E176637}">
  <sheetPr>
    <tabColor rgb="FF92D050"/>
  </sheetPr>
  <dimension ref="A1:H129"/>
  <sheetViews>
    <sheetView zoomScaleNormal="100" workbookViewId="0">
      <selection activeCell="F22" sqref="F22"/>
    </sheetView>
  </sheetViews>
  <sheetFormatPr defaultColWidth="8.85546875" defaultRowHeight="15" x14ac:dyDescent="0.25"/>
  <cols>
    <col min="1" max="1" width="9.28515625" customWidth="1"/>
    <col min="2" max="2" width="41.42578125" customWidth="1"/>
    <col min="3" max="3" width="13.42578125" customWidth="1"/>
    <col min="4" max="4" width="16.5703125" customWidth="1"/>
    <col min="7" max="7" width="12.140625" bestFit="1" customWidth="1"/>
    <col min="8" max="8" width="25.42578125" customWidth="1"/>
  </cols>
  <sheetData>
    <row r="1" spans="1:4" ht="15.75" thickBot="1" x14ac:dyDescent="0.3">
      <c r="A1" s="210" t="s">
        <v>17</v>
      </c>
      <c r="B1" s="210"/>
      <c r="C1" s="210"/>
      <c r="D1" s="210"/>
    </row>
    <row r="2" spans="1:4" ht="15.75" thickBot="1" x14ac:dyDescent="0.3">
      <c r="A2" s="172" t="s">
        <v>135</v>
      </c>
      <c r="B2" s="173"/>
      <c r="C2" s="173"/>
      <c r="D2" s="174"/>
    </row>
    <row r="3" spans="1:4" ht="15.75" thickBot="1" x14ac:dyDescent="0.3">
      <c r="A3" s="211" t="s">
        <v>19</v>
      </c>
      <c r="B3" s="211"/>
      <c r="C3" s="211"/>
      <c r="D3" s="19" t="s">
        <v>20</v>
      </c>
    </row>
    <row r="4" spans="1:4" ht="15.75" thickBot="1" x14ac:dyDescent="0.3">
      <c r="A4" s="211" t="s">
        <v>21</v>
      </c>
      <c r="B4" s="211"/>
      <c r="C4" s="211"/>
      <c r="D4" s="19">
        <v>1</v>
      </c>
    </row>
    <row r="5" spans="1:4" ht="15.75" thickBot="1" x14ac:dyDescent="0.3">
      <c r="A5" s="211" t="s">
        <v>22</v>
      </c>
      <c r="B5" s="211"/>
      <c r="C5" s="211"/>
      <c r="D5" s="19">
        <v>1</v>
      </c>
    </row>
    <row r="6" spans="1:4" ht="15.75" thickBot="1" x14ac:dyDescent="0.3">
      <c r="A6" s="211" t="s">
        <v>23</v>
      </c>
      <c r="B6" s="211"/>
      <c r="C6" s="211"/>
      <c r="D6" s="78">
        <v>12</v>
      </c>
    </row>
    <row r="7" spans="1:4" ht="15.75" thickBot="1" x14ac:dyDescent="0.3">
      <c r="A7" s="211" t="s">
        <v>24</v>
      </c>
      <c r="B7" s="211"/>
      <c r="C7" s="211"/>
      <c r="D7" s="144" t="s">
        <v>25</v>
      </c>
    </row>
    <row r="8" spans="1:4" ht="15.75" thickBot="1" x14ac:dyDescent="0.3">
      <c r="A8" s="211" t="s">
        <v>26</v>
      </c>
      <c r="B8" s="211"/>
      <c r="C8" s="211"/>
      <c r="D8" s="145" t="s">
        <v>27</v>
      </c>
    </row>
    <row r="9" spans="1:4" ht="15.75" thickBot="1" x14ac:dyDescent="0.3">
      <c r="A9" s="211" t="s">
        <v>28</v>
      </c>
      <c r="B9" s="211"/>
      <c r="C9" s="211"/>
      <c r="D9" s="19" t="s">
        <v>29</v>
      </c>
    </row>
    <row r="10" spans="1:4" ht="15.75" thickBot="1" x14ac:dyDescent="0.3">
      <c r="A10" s="211" t="s">
        <v>30</v>
      </c>
      <c r="B10" s="211"/>
      <c r="C10" s="211"/>
      <c r="D10" s="19" t="s">
        <v>31</v>
      </c>
    </row>
    <row r="11" spans="1:4" ht="15.75" thickBot="1" x14ac:dyDescent="0.3">
      <c r="A11" s="211" t="s">
        <v>32</v>
      </c>
      <c r="B11" s="211"/>
      <c r="C11" s="211"/>
      <c r="D11" s="94">
        <v>1412</v>
      </c>
    </row>
    <row r="12" spans="1:4" ht="6.95" customHeight="1" thickBot="1" x14ac:dyDescent="0.3">
      <c r="A12" s="212"/>
      <c r="B12" s="212"/>
      <c r="C12" s="212"/>
      <c r="D12" s="212"/>
    </row>
    <row r="13" spans="1:4" ht="15" customHeight="1" thickBot="1" x14ac:dyDescent="0.3">
      <c r="A13" s="180" t="s">
        <v>33</v>
      </c>
      <c r="B13" s="180"/>
      <c r="C13" s="180"/>
      <c r="D13" s="180"/>
    </row>
    <row r="14" spans="1:4" ht="15.75" thickBot="1" x14ac:dyDescent="0.3">
      <c r="A14" s="33">
        <v>1</v>
      </c>
      <c r="B14" s="34" t="s">
        <v>34</v>
      </c>
      <c r="C14" s="35" t="s">
        <v>35</v>
      </c>
      <c r="D14" s="35" t="s">
        <v>36</v>
      </c>
    </row>
    <row r="15" spans="1:4" ht="15.75" thickBot="1" x14ac:dyDescent="0.3">
      <c r="A15" s="4" t="s">
        <v>37</v>
      </c>
      <c r="B15" s="181" t="s">
        <v>38</v>
      </c>
      <c r="C15" s="181"/>
      <c r="D15" s="95">
        <v>9553.93</v>
      </c>
    </row>
    <row r="16" spans="1:4" ht="15.75" thickBot="1" x14ac:dyDescent="0.3">
      <c r="A16" s="4" t="s">
        <v>39</v>
      </c>
      <c r="B16" s="13" t="s">
        <v>40</v>
      </c>
      <c r="C16" s="73"/>
      <c r="D16" s="12">
        <v>0</v>
      </c>
    </row>
    <row r="17" spans="1:4" ht="15.75" thickBot="1" x14ac:dyDescent="0.3">
      <c r="A17" s="4" t="s">
        <v>41</v>
      </c>
      <c r="B17" s="13" t="s">
        <v>42</v>
      </c>
      <c r="C17" s="73"/>
      <c r="D17" s="12">
        <v>0</v>
      </c>
    </row>
    <row r="18" spans="1:4" ht="15.75" thickBot="1" x14ac:dyDescent="0.3">
      <c r="A18" s="4" t="s">
        <v>43</v>
      </c>
      <c r="B18" s="13" t="s">
        <v>44</v>
      </c>
      <c r="C18" s="73"/>
      <c r="D18" s="12">
        <v>0</v>
      </c>
    </row>
    <row r="19" spans="1:4" ht="15.75" thickBot="1" x14ac:dyDescent="0.3">
      <c r="A19" s="4" t="s">
        <v>45</v>
      </c>
      <c r="B19" s="181" t="s">
        <v>46</v>
      </c>
      <c r="C19" s="181"/>
      <c r="D19" s="12">
        <v>0</v>
      </c>
    </row>
    <row r="20" spans="1:4" ht="15.75" thickBot="1" x14ac:dyDescent="0.3">
      <c r="A20" s="4" t="s">
        <v>47</v>
      </c>
      <c r="B20" s="181" t="s">
        <v>48</v>
      </c>
      <c r="C20" s="181"/>
      <c r="D20" s="12">
        <v>0</v>
      </c>
    </row>
    <row r="21" spans="1:4" ht="15.75" thickBot="1" x14ac:dyDescent="0.3">
      <c r="A21" s="208" t="s">
        <v>49</v>
      </c>
      <c r="B21" s="214"/>
      <c r="C21" s="209"/>
      <c r="D21" s="32">
        <f>SUM(D15:D20)</f>
        <v>9553.93</v>
      </c>
    </row>
    <row r="22" spans="1:4" ht="6.95" customHeight="1" thickBot="1" x14ac:dyDescent="0.3">
      <c r="A22" s="194"/>
      <c r="B22" s="194"/>
      <c r="C22" s="194"/>
      <c r="D22" s="194"/>
    </row>
    <row r="23" spans="1:4" ht="15" customHeight="1" thickBot="1" x14ac:dyDescent="0.3">
      <c r="A23" s="180" t="s">
        <v>50</v>
      </c>
      <c r="B23" s="180"/>
      <c r="C23" s="180"/>
      <c r="D23" s="180"/>
    </row>
    <row r="24" spans="1:4" ht="15" customHeight="1" thickBot="1" x14ac:dyDescent="0.3">
      <c r="A24" s="203" t="s">
        <v>51</v>
      </c>
      <c r="B24" s="203"/>
      <c r="C24" s="203"/>
      <c r="D24" s="203"/>
    </row>
    <row r="25" spans="1:4" ht="26.85" customHeight="1" thickBot="1" x14ac:dyDescent="0.3">
      <c r="A25" s="33" t="s">
        <v>52</v>
      </c>
      <c r="B25" s="36" t="s">
        <v>53</v>
      </c>
      <c r="C25" s="35" t="s">
        <v>35</v>
      </c>
      <c r="D25" s="35" t="s">
        <v>36</v>
      </c>
    </row>
    <row r="26" spans="1:4" ht="15.75" thickBot="1" x14ac:dyDescent="0.3">
      <c r="A26" s="4" t="s">
        <v>37</v>
      </c>
      <c r="B26" s="14" t="s">
        <v>54</v>
      </c>
      <c r="C26" s="54">
        <f>1/12</f>
        <v>8.3333333333333329E-2</v>
      </c>
      <c r="D26" s="12">
        <f>ROUND(($C$26)*D21,2)</f>
        <v>796.16</v>
      </c>
    </row>
    <row r="27" spans="1:4" ht="15.75" thickBot="1" x14ac:dyDescent="0.3">
      <c r="A27" s="4" t="s">
        <v>39</v>
      </c>
      <c r="B27" s="14" t="s">
        <v>55</v>
      </c>
      <c r="C27" s="54">
        <f>1/12/3</f>
        <v>2.7777777777777776E-2</v>
      </c>
      <c r="D27" s="12">
        <f>ROUND(($C$27)*D21,2)</f>
        <v>265.39</v>
      </c>
    </row>
    <row r="28" spans="1:4" ht="15.75" thickBot="1" x14ac:dyDescent="0.3">
      <c r="A28" s="215" t="s">
        <v>49</v>
      </c>
      <c r="B28" s="216"/>
      <c r="C28" s="55">
        <f>SUM(C26:C27)</f>
        <v>0.1111111111111111</v>
      </c>
      <c r="D28" s="46">
        <f>SUM(D26:D27)</f>
        <v>1061.55</v>
      </c>
    </row>
    <row r="29" spans="1:4" ht="6.95" customHeight="1" thickBot="1" x14ac:dyDescent="0.3">
      <c r="A29" s="213"/>
      <c r="B29" s="213"/>
      <c r="C29" s="213"/>
      <c r="D29" s="213"/>
    </row>
    <row r="30" spans="1:4" ht="15.75" thickBot="1" x14ac:dyDescent="0.3">
      <c r="A30" s="185" t="s">
        <v>56</v>
      </c>
      <c r="B30" s="185"/>
      <c r="C30" s="185"/>
      <c r="D30" s="61">
        <f>D21+D28</f>
        <v>10615.48</v>
      </c>
    </row>
    <row r="31" spans="1:4" ht="6.95" customHeight="1" thickBot="1" x14ac:dyDescent="0.3">
      <c r="A31" s="194"/>
      <c r="B31" s="194"/>
      <c r="C31" s="194"/>
      <c r="D31" s="194"/>
    </row>
    <row r="32" spans="1:4" ht="37.35" customHeight="1" thickBot="1" x14ac:dyDescent="0.3">
      <c r="A32" s="184" t="s">
        <v>57</v>
      </c>
      <c r="B32" s="184"/>
      <c r="C32" s="184"/>
      <c r="D32" s="184"/>
    </row>
    <row r="33" spans="1:4" ht="15.75" thickBot="1" x14ac:dyDescent="0.3">
      <c r="A33" s="33" t="s">
        <v>58</v>
      </c>
      <c r="B33" s="35" t="s">
        <v>59</v>
      </c>
      <c r="C33" s="35" t="s">
        <v>35</v>
      </c>
      <c r="D33" s="35" t="s">
        <v>36</v>
      </c>
    </row>
    <row r="34" spans="1:4" ht="15.75" thickBot="1" x14ac:dyDescent="0.3">
      <c r="A34" s="4" t="s">
        <v>37</v>
      </c>
      <c r="B34" s="9" t="s">
        <v>60</v>
      </c>
      <c r="C34" s="10">
        <v>0.2</v>
      </c>
      <c r="D34" s="12">
        <f>ROUND(($C$34)*D30,2)</f>
        <v>2123.1</v>
      </c>
    </row>
    <row r="35" spans="1:4" ht="15.75" thickBot="1" x14ac:dyDescent="0.3">
      <c r="A35" s="4" t="s">
        <v>39</v>
      </c>
      <c r="B35" s="9" t="s">
        <v>61</v>
      </c>
      <c r="C35" s="10">
        <v>2.5000000000000001E-2</v>
      </c>
      <c r="D35" s="12">
        <f>ROUND(($C$35)*D30,2)</f>
        <v>265.39</v>
      </c>
    </row>
    <row r="36" spans="1:4" ht="15.75" thickBot="1" x14ac:dyDescent="0.3">
      <c r="A36" s="4" t="s">
        <v>41</v>
      </c>
      <c r="B36" s="9" t="s">
        <v>62</v>
      </c>
      <c r="C36" s="10">
        <f>3%*2</f>
        <v>0.06</v>
      </c>
      <c r="D36" s="12">
        <f>ROUND(($C$36)*D30,2)</f>
        <v>636.92999999999995</v>
      </c>
    </row>
    <row r="37" spans="1:4" ht="15.75" thickBot="1" x14ac:dyDescent="0.3">
      <c r="A37" s="4" t="s">
        <v>43</v>
      </c>
      <c r="B37" s="9" t="s">
        <v>63</v>
      </c>
      <c r="C37" s="10">
        <v>1.4999999999999999E-2</v>
      </c>
      <c r="D37" s="12">
        <f>ROUND(($C$37)*D30,2)</f>
        <v>159.22999999999999</v>
      </c>
    </row>
    <row r="38" spans="1:4" ht="15.75" thickBot="1" x14ac:dyDescent="0.3">
      <c r="A38" s="4" t="s">
        <v>45</v>
      </c>
      <c r="B38" s="9" t="s">
        <v>64</v>
      </c>
      <c r="C38" s="10">
        <v>0.01</v>
      </c>
      <c r="D38" s="12">
        <f>ROUND(($C$38)*D30,2)</f>
        <v>106.15</v>
      </c>
    </row>
    <row r="39" spans="1:4" ht="15.75" thickBot="1" x14ac:dyDescent="0.3">
      <c r="A39" s="4" t="s">
        <v>47</v>
      </c>
      <c r="B39" s="9" t="s">
        <v>65</v>
      </c>
      <c r="C39" s="10">
        <v>6.0000000000000001E-3</v>
      </c>
      <c r="D39" s="12">
        <f>ROUND(($C$39)*D30,2)</f>
        <v>63.69</v>
      </c>
    </row>
    <row r="40" spans="1:4" ht="15.75" thickBot="1" x14ac:dyDescent="0.3">
      <c r="A40" s="4" t="s">
        <v>66</v>
      </c>
      <c r="B40" s="9" t="s">
        <v>67</v>
      </c>
      <c r="C40" s="10">
        <v>2E-3</v>
      </c>
      <c r="D40" s="12">
        <f>ROUND(($C$40)*D30,2)</f>
        <v>21.23</v>
      </c>
    </row>
    <row r="41" spans="1:4" ht="15.75" thickBot="1" x14ac:dyDescent="0.3">
      <c r="A41" s="4" t="s">
        <v>68</v>
      </c>
      <c r="B41" s="9" t="s">
        <v>69</v>
      </c>
      <c r="C41" s="10">
        <v>0.08</v>
      </c>
      <c r="D41" s="12">
        <f>ROUND(($C$41)*D30,2)</f>
        <v>849.24</v>
      </c>
    </row>
    <row r="42" spans="1:4" ht="15.75" thickBot="1" x14ac:dyDescent="0.3">
      <c r="A42" s="186" t="s">
        <v>70</v>
      </c>
      <c r="B42" s="186"/>
      <c r="C42" s="47">
        <f>SUM(C34:C41)</f>
        <v>0.39800000000000008</v>
      </c>
      <c r="D42" s="46">
        <f>SUM(D34:D41)</f>
        <v>4224.96</v>
      </c>
    </row>
    <row r="43" spans="1:4" ht="6.95" customHeight="1" thickBot="1" x14ac:dyDescent="0.3">
      <c r="A43" s="187"/>
      <c r="B43" s="187"/>
      <c r="C43" s="187"/>
      <c r="D43" s="187"/>
    </row>
    <row r="44" spans="1:4" ht="15" customHeight="1" thickBot="1" x14ac:dyDescent="0.3">
      <c r="A44" s="203" t="s">
        <v>71</v>
      </c>
      <c r="B44" s="203"/>
      <c r="C44" s="203"/>
      <c r="D44" s="203"/>
    </row>
    <row r="45" spans="1:4" ht="15.75" thickBot="1" x14ac:dyDescent="0.3">
      <c r="A45" s="33" t="s">
        <v>72</v>
      </c>
      <c r="B45" s="207" t="s">
        <v>73</v>
      </c>
      <c r="C45" s="207"/>
      <c r="D45" s="35" t="s">
        <v>36</v>
      </c>
    </row>
    <row r="46" spans="1:4" ht="15.75" thickBot="1" x14ac:dyDescent="0.3">
      <c r="A46" s="4" t="s">
        <v>37</v>
      </c>
      <c r="B46" s="181" t="s">
        <v>74</v>
      </c>
      <c r="C46" s="181"/>
      <c r="D46" s="12">
        <f>ROUND((21*5.5*2),2)</f>
        <v>231</v>
      </c>
    </row>
    <row r="47" spans="1:4" ht="15.75" thickBot="1" x14ac:dyDescent="0.3">
      <c r="A47" s="4" t="s">
        <v>75</v>
      </c>
      <c r="B47" s="181" t="s">
        <v>76</v>
      </c>
      <c r="C47" s="181"/>
      <c r="D47" s="12">
        <f>ROUND(IF(-(0.06*D15)&gt;-D46,-(0.06*D15),-D46),2)</f>
        <v>-231</v>
      </c>
    </row>
    <row r="48" spans="1:4" ht="15.75" thickBot="1" x14ac:dyDescent="0.3">
      <c r="A48" s="4" t="s">
        <v>39</v>
      </c>
      <c r="B48" s="181" t="s">
        <v>77</v>
      </c>
      <c r="C48" s="181"/>
      <c r="D48" s="142">
        <f>ROUND(43.5*21,2)</f>
        <v>913.5</v>
      </c>
    </row>
    <row r="49" spans="1:4" ht="15.75" thickBot="1" x14ac:dyDescent="0.3">
      <c r="A49" s="4" t="s">
        <v>78</v>
      </c>
      <c r="B49" s="205" t="s">
        <v>79</v>
      </c>
      <c r="C49" s="206"/>
      <c r="D49" s="12">
        <v>0</v>
      </c>
    </row>
    <row r="50" spans="1:4" ht="15.75" thickBot="1" x14ac:dyDescent="0.3">
      <c r="A50" s="4" t="s">
        <v>41</v>
      </c>
      <c r="B50" s="140" t="s">
        <v>80</v>
      </c>
      <c r="C50" s="141"/>
      <c r="D50" s="12">
        <v>187.18</v>
      </c>
    </row>
    <row r="51" spans="1:4" ht="15.75" thickBot="1" x14ac:dyDescent="0.3">
      <c r="A51" s="4" t="s">
        <v>43</v>
      </c>
      <c r="B51" s="140" t="s">
        <v>81</v>
      </c>
      <c r="C51" s="141"/>
      <c r="D51" s="12">
        <v>12.81</v>
      </c>
    </row>
    <row r="52" spans="1:4" ht="15.75" thickBot="1" x14ac:dyDescent="0.3">
      <c r="A52" s="4" t="s">
        <v>45</v>
      </c>
      <c r="B52" s="140" t="s">
        <v>82</v>
      </c>
      <c r="C52" s="141"/>
      <c r="D52" s="12">
        <v>3.3</v>
      </c>
    </row>
    <row r="53" spans="1:4" ht="15.75" thickBot="1" x14ac:dyDescent="0.3">
      <c r="A53" s="4" t="s">
        <v>47</v>
      </c>
      <c r="B53" s="181" t="s">
        <v>83</v>
      </c>
      <c r="C53" s="181"/>
      <c r="D53" s="12">
        <v>0</v>
      </c>
    </row>
    <row r="54" spans="1:4" ht="15.75" thickBot="1" x14ac:dyDescent="0.3">
      <c r="A54" s="182" t="s">
        <v>49</v>
      </c>
      <c r="B54" s="182"/>
      <c r="C54" s="182"/>
      <c r="D54" s="46">
        <f>SUM(D46:D53)</f>
        <v>1116.79</v>
      </c>
    </row>
    <row r="55" spans="1:4" ht="6.95" customHeight="1" thickBot="1" x14ac:dyDescent="0.3">
      <c r="B55" s="187"/>
      <c r="C55" s="187"/>
      <c r="D55" s="187"/>
    </row>
    <row r="56" spans="1:4" ht="25.35" customHeight="1" thickBot="1" x14ac:dyDescent="0.3">
      <c r="A56" s="180" t="s">
        <v>84</v>
      </c>
      <c r="B56" s="180"/>
      <c r="C56" s="180"/>
      <c r="D56" s="180"/>
    </row>
    <row r="57" spans="1:4" ht="15.75" thickBot="1" x14ac:dyDescent="0.3">
      <c r="A57" s="38">
        <v>2</v>
      </c>
      <c r="B57" s="204" t="s">
        <v>85</v>
      </c>
      <c r="C57" s="204"/>
      <c r="D57" s="38" t="s">
        <v>36</v>
      </c>
    </row>
    <row r="58" spans="1:4" ht="26.85" customHeight="1" thickBot="1" x14ac:dyDescent="0.3">
      <c r="A58" s="4" t="s">
        <v>52</v>
      </c>
      <c r="B58" s="181" t="s">
        <v>86</v>
      </c>
      <c r="C58" s="181"/>
      <c r="D58" s="11">
        <f>D28</f>
        <v>1061.55</v>
      </c>
    </row>
    <row r="59" spans="1:4" ht="15.75" thickBot="1" x14ac:dyDescent="0.3">
      <c r="A59" s="4" t="s">
        <v>58</v>
      </c>
      <c r="B59" s="181" t="s">
        <v>59</v>
      </c>
      <c r="C59" s="181"/>
      <c r="D59" s="11">
        <f>D42</f>
        <v>4224.96</v>
      </c>
    </row>
    <row r="60" spans="1:4" ht="15.75" thickBot="1" x14ac:dyDescent="0.3">
      <c r="A60" s="4" t="s">
        <v>72</v>
      </c>
      <c r="B60" s="181" t="s">
        <v>73</v>
      </c>
      <c r="C60" s="181"/>
      <c r="D60" s="11">
        <f>D54</f>
        <v>1116.79</v>
      </c>
    </row>
    <row r="61" spans="1:4" ht="15.75" thickBot="1" x14ac:dyDescent="0.3">
      <c r="A61" s="183" t="s">
        <v>49</v>
      </c>
      <c r="B61" s="183"/>
      <c r="C61" s="183"/>
      <c r="D61" s="32">
        <f>SUM(D58:D60)</f>
        <v>6403.3</v>
      </c>
    </row>
    <row r="62" spans="1:4" ht="6.95" customHeight="1" thickBot="1" x14ac:dyDescent="0.3">
      <c r="A62" s="194"/>
      <c r="B62" s="194"/>
      <c r="C62" s="194"/>
      <c r="D62" s="194"/>
    </row>
    <row r="63" spans="1:4" ht="15" customHeight="1" thickBot="1" x14ac:dyDescent="0.3">
      <c r="A63" s="179" t="s">
        <v>87</v>
      </c>
      <c r="B63" s="179"/>
      <c r="C63" s="179"/>
      <c r="D63" s="179"/>
    </row>
    <row r="64" spans="1:4" ht="15.75" thickBot="1" x14ac:dyDescent="0.3">
      <c r="A64" s="38">
        <v>3</v>
      </c>
      <c r="B64" s="79" t="s">
        <v>88</v>
      </c>
      <c r="C64" s="35" t="s">
        <v>35</v>
      </c>
      <c r="D64" s="38" t="s">
        <v>36</v>
      </c>
    </row>
    <row r="65" spans="1:8" ht="15.75" thickBot="1" x14ac:dyDescent="0.3">
      <c r="A65" s="4" t="s">
        <v>37</v>
      </c>
      <c r="B65" s="13" t="s">
        <v>89</v>
      </c>
      <c r="C65" s="54">
        <f>(((1+(1/12)+(1/12)+(1/12/3)))/12)*0.05</f>
        <v>4.9768518518518512E-3</v>
      </c>
      <c r="D65" s="21">
        <f>ROUND(C65*D21,2)</f>
        <v>47.55</v>
      </c>
    </row>
    <row r="66" spans="1:8" ht="26.85" customHeight="1" thickBot="1" x14ac:dyDescent="0.3">
      <c r="A66" s="4" t="s">
        <v>39</v>
      </c>
      <c r="B66" s="13" t="s">
        <v>90</v>
      </c>
      <c r="C66" s="54">
        <f>(8%*C65)</f>
        <v>3.9814814814814812E-4</v>
      </c>
      <c r="D66" s="21">
        <f>ROUND(C66*D21,2)</f>
        <v>3.8</v>
      </c>
      <c r="G66" s="25"/>
    </row>
    <row r="67" spans="1:8" ht="15.75" thickBot="1" x14ac:dyDescent="0.3">
      <c r="A67" s="4" t="s">
        <v>41</v>
      </c>
      <c r="B67" s="13" t="s">
        <v>91</v>
      </c>
      <c r="C67" s="54">
        <f>(40%*8%*C65)</f>
        <v>1.5925925925925924E-4</v>
      </c>
      <c r="D67" s="22">
        <f>ROUND(C67*D21,2)</f>
        <v>1.52</v>
      </c>
      <c r="H67" s="24"/>
    </row>
    <row r="68" spans="1:8" ht="15.75" thickBot="1" x14ac:dyDescent="0.3">
      <c r="A68" s="4" t="s">
        <v>43</v>
      </c>
      <c r="B68" s="13" t="s">
        <v>92</v>
      </c>
      <c r="C68" s="54">
        <f>(((1/30*7))/12)</f>
        <v>1.9444444444444445E-2</v>
      </c>
      <c r="D68" s="21">
        <f>ROUND(C68*D21,2)</f>
        <v>185.77</v>
      </c>
      <c r="H68" s="24"/>
    </row>
    <row r="69" spans="1:8" ht="26.85" customHeight="1" thickBot="1" x14ac:dyDescent="0.3">
      <c r="A69" s="4" t="s">
        <v>45</v>
      </c>
      <c r="B69" s="70" t="s">
        <v>93</v>
      </c>
      <c r="C69" s="54">
        <f>C42*C68</f>
        <v>7.7388888888888906E-3</v>
      </c>
      <c r="D69" s="22">
        <f>ROUND(C69*D21,2)</f>
        <v>73.94</v>
      </c>
      <c r="G69" s="25"/>
      <c r="H69" s="20"/>
    </row>
    <row r="70" spans="1:8" ht="26.25" thickBot="1" x14ac:dyDescent="0.3">
      <c r="A70" s="4" t="s">
        <v>47</v>
      </c>
      <c r="B70" s="13" t="s">
        <v>94</v>
      </c>
      <c r="C70" s="54">
        <f>(1+(1/12)+(1/3/12))*0.08*0.4</f>
        <v>3.5555555555555556E-2</v>
      </c>
      <c r="D70" s="21">
        <f>ROUND(C70*D21,2)</f>
        <v>339.7</v>
      </c>
      <c r="H70" s="23"/>
    </row>
    <row r="71" spans="1:8" ht="15.75" thickBot="1" x14ac:dyDescent="0.3">
      <c r="A71" s="208" t="s">
        <v>49</v>
      </c>
      <c r="B71" s="209"/>
      <c r="C71" s="72">
        <f>SUM(C65:C70)</f>
        <v>6.8273148148148152E-2</v>
      </c>
      <c r="D71" s="49">
        <f>SUM(D65:D70)</f>
        <v>652.28</v>
      </c>
      <c r="G71" s="24"/>
    </row>
    <row r="72" spans="1:8" ht="6.95" customHeight="1" thickBot="1" x14ac:dyDescent="0.3">
      <c r="A72" s="194"/>
      <c r="B72" s="194"/>
      <c r="C72" s="194"/>
      <c r="D72" s="194"/>
    </row>
    <row r="73" spans="1:8" ht="15.75" thickBot="1" x14ac:dyDescent="0.3">
      <c r="A73" s="190" t="s">
        <v>95</v>
      </c>
      <c r="B73" s="191"/>
      <c r="C73" s="191"/>
      <c r="D73" s="192"/>
    </row>
    <row r="74" spans="1:8" ht="15" customHeight="1" thickBot="1" x14ac:dyDescent="0.3">
      <c r="A74" s="188" t="s">
        <v>96</v>
      </c>
      <c r="B74" s="188"/>
      <c r="C74" s="188"/>
      <c r="D74" s="188"/>
    </row>
    <row r="75" spans="1:8" ht="15.75" thickBot="1" x14ac:dyDescent="0.3">
      <c r="A75" s="40" t="s">
        <v>97</v>
      </c>
      <c r="B75" s="80" t="s">
        <v>98</v>
      </c>
      <c r="C75" s="35" t="s">
        <v>35</v>
      </c>
      <c r="D75" s="41" t="s">
        <v>36</v>
      </c>
    </row>
    <row r="76" spans="1:8" ht="15" customHeight="1" thickBot="1" x14ac:dyDescent="0.3">
      <c r="A76" s="5" t="s">
        <v>37</v>
      </c>
      <c r="B76" s="6" t="s">
        <v>99</v>
      </c>
      <c r="C76" s="26">
        <f>(1+(1/12)+(1/12)+(1/12/3))/12</f>
        <v>9.9537037037037021E-2</v>
      </c>
      <c r="D76" s="29">
        <f>ROUND(C76*D21,2)</f>
        <v>950.97</v>
      </c>
    </row>
    <row r="77" spans="1:8" ht="15" customHeight="1" thickBot="1" x14ac:dyDescent="0.3">
      <c r="A77" s="5" t="s">
        <v>39</v>
      </c>
      <c r="B77" s="6" t="s">
        <v>100</v>
      </c>
      <c r="C77" s="26">
        <f>((1/30)/12)</f>
        <v>2.7777777777777779E-3</v>
      </c>
      <c r="D77" s="29">
        <f>ROUND(C77*D21,2)</f>
        <v>26.54</v>
      </c>
    </row>
    <row r="78" spans="1:8" ht="15" customHeight="1" thickBot="1" x14ac:dyDescent="0.3">
      <c r="A78" s="5" t="s">
        <v>41</v>
      </c>
      <c r="B78" s="6" t="s">
        <v>101</v>
      </c>
      <c r="C78" s="26">
        <f>((5/30)/12)*1.62%*50%</f>
        <v>1.1250000000000001E-4</v>
      </c>
      <c r="D78" s="29">
        <f>ROUND(C78*D21,2)</f>
        <v>1.07</v>
      </c>
    </row>
    <row r="79" spans="1:8" ht="15.75" thickBot="1" x14ac:dyDescent="0.3">
      <c r="A79" s="5" t="s">
        <v>43</v>
      </c>
      <c r="B79" s="31" t="s">
        <v>102</v>
      </c>
      <c r="C79" s="26">
        <f>(5/30)/12</f>
        <v>1.3888888888888888E-2</v>
      </c>
      <c r="D79" s="29">
        <f>ROUND(C79*D21,2)</f>
        <v>132.69</v>
      </c>
      <c r="F79" s="20"/>
    </row>
    <row r="80" spans="1:8" ht="15.75" thickBot="1" x14ac:dyDescent="0.3">
      <c r="A80" s="5" t="s">
        <v>45</v>
      </c>
      <c r="B80" s="31" t="s">
        <v>103</v>
      </c>
      <c r="C80" s="26">
        <f>((15/30)/12)*1.219%</f>
        <v>5.0791666666666672E-4</v>
      </c>
      <c r="D80" s="29">
        <f>ROUND(C80*D21,2)</f>
        <v>4.8499999999999996</v>
      </c>
    </row>
    <row r="81" spans="1:7" ht="15.75" thickBot="1" x14ac:dyDescent="0.3">
      <c r="A81" s="177" t="s">
        <v>104</v>
      </c>
      <c r="B81" s="178"/>
      <c r="C81" s="42">
        <f>SUM(C76:C80)</f>
        <v>0.11682412037037035</v>
      </c>
      <c r="D81" s="43">
        <f>SUM(D76:D80)</f>
        <v>1116.1199999999999</v>
      </c>
    </row>
    <row r="82" spans="1:7" ht="25.5" customHeight="1" thickBot="1" x14ac:dyDescent="0.3">
      <c r="A82" s="7" t="s">
        <v>47</v>
      </c>
      <c r="B82" s="71" t="s">
        <v>105</v>
      </c>
      <c r="C82" s="28">
        <f>C42*C81</f>
        <v>4.6495999907407409E-2</v>
      </c>
      <c r="D82" s="30">
        <f>ROUND(C82*D21,2)</f>
        <v>444.22</v>
      </c>
    </row>
    <row r="83" spans="1:7" ht="15.75" thickBot="1" x14ac:dyDescent="0.3">
      <c r="A83" s="222" t="s">
        <v>106</v>
      </c>
      <c r="B83" s="223"/>
      <c r="C83" s="42">
        <f>C82+C81</f>
        <v>0.16332012027777776</v>
      </c>
      <c r="D83" s="48">
        <f>D81+D82</f>
        <v>1560.34</v>
      </c>
    </row>
    <row r="84" spans="1:7" ht="6.95" customHeight="1" thickBot="1" x14ac:dyDescent="0.3">
      <c r="A84" s="15"/>
      <c r="B84" s="15"/>
      <c r="C84" s="15"/>
      <c r="D84" s="16"/>
    </row>
    <row r="85" spans="1:7" ht="15.75" thickBot="1" x14ac:dyDescent="0.3">
      <c r="A85" s="188" t="s">
        <v>107</v>
      </c>
      <c r="B85" s="188"/>
      <c r="C85" s="188"/>
      <c r="D85" s="188"/>
    </row>
    <row r="86" spans="1:7" ht="15" customHeight="1" thickBot="1" x14ac:dyDescent="0.3">
      <c r="A86" s="40" t="s">
        <v>108</v>
      </c>
      <c r="B86" s="81" t="s">
        <v>109</v>
      </c>
      <c r="C86" s="35" t="s">
        <v>35</v>
      </c>
      <c r="D86" s="41" t="s">
        <v>36</v>
      </c>
    </row>
    <row r="87" spans="1:7" ht="15.75" thickBot="1" x14ac:dyDescent="0.3">
      <c r="A87" s="5" t="s">
        <v>37</v>
      </c>
      <c r="B87" s="8" t="s">
        <v>110</v>
      </c>
      <c r="C87" s="26">
        <f>((1/12)+(1/12/3))*(4/12)*1.62%*50%</f>
        <v>3.0000000000000003E-4</v>
      </c>
      <c r="D87" s="29">
        <f>ROUND(C87*D21,2)</f>
        <v>2.87</v>
      </c>
      <c r="G87" s="23"/>
    </row>
    <row r="88" spans="1:7" ht="15.75" thickBot="1" x14ac:dyDescent="0.3">
      <c r="A88" s="177" t="s">
        <v>106</v>
      </c>
      <c r="B88" s="178"/>
      <c r="C88" s="42">
        <f>SUM(C87:C87)</f>
        <v>3.0000000000000003E-4</v>
      </c>
      <c r="D88" s="43">
        <f>SUM(D87:D87)</f>
        <v>2.87</v>
      </c>
    </row>
    <row r="89" spans="1:7" ht="6.95" customHeight="1" thickBot="1" x14ac:dyDescent="0.3">
      <c r="A89" s="17"/>
      <c r="B89" s="17"/>
      <c r="C89" s="17"/>
      <c r="D89" s="18"/>
    </row>
    <row r="90" spans="1:7" ht="15.75" thickBot="1" x14ac:dyDescent="0.3">
      <c r="A90" s="193" t="s">
        <v>111</v>
      </c>
      <c r="B90" s="193"/>
      <c r="C90" s="193"/>
      <c r="D90" s="193"/>
    </row>
    <row r="91" spans="1:7" ht="15.75" thickBot="1" x14ac:dyDescent="0.3">
      <c r="A91" s="38">
        <v>4</v>
      </c>
      <c r="B91" s="204" t="s">
        <v>112</v>
      </c>
      <c r="C91" s="204"/>
      <c r="D91" s="38" t="s">
        <v>36</v>
      </c>
    </row>
    <row r="92" spans="1:7" ht="15" customHeight="1" thickBot="1" x14ac:dyDescent="0.3">
      <c r="A92" s="4" t="s">
        <v>97</v>
      </c>
      <c r="B92" s="224" t="s">
        <v>98</v>
      </c>
      <c r="C92" s="224"/>
      <c r="D92" s="11">
        <f>D83</f>
        <v>1560.34</v>
      </c>
    </row>
    <row r="93" spans="1:7" ht="15.75" thickBot="1" x14ac:dyDescent="0.3">
      <c r="A93" s="4" t="s">
        <v>108</v>
      </c>
      <c r="B93" s="224" t="s">
        <v>109</v>
      </c>
      <c r="C93" s="224"/>
      <c r="D93" s="11">
        <f>D88</f>
        <v>2.87</v>
      </c>
    </row>
    <row r="94" spans="1:7" ht="15.75" thickBot="1" x14ac:dyDescent="0.3">
      <c r="A94" s="183" t="s">
        <v>49</v>
      </c>
      <c r="B94" s="183"/>
      <c r="C94" s="183"/>
      <c r="D94" s="32">
        <f>SUM(D92:D93)</f>
        <v>1563.2099999999998</v>
      </c>
    </row>
    <row r="95" spans="1:7" ht="6.95" customHeight="1" thickBot="1" x14ac:dyDescent="0.3">
      <c r="A95" s="189"/>
      <c r="B95" s="189"/>
      <c r="C95" s="189"/>
      <c r="D95" s="189"/>
    </row>
    <row r="96" spans="1:7" ht="6.95" customHeight="1" thickBot="1" x14ac:dyDescent="0.3">
      <c r="A96" s="77"/>
      <c r="B96" s="77"/>
      <c r="C96" s="77"/>
      <c r="D96" s="77"/>
    </row>
    <row r="97" spans="1:7" ht="15" customHeight="1" thickBot="1" x14ac:dyDescent="0.3">
      <c r="A97" s="180" t="s">
        <v>113</v>
      </c>
      <c r="B97" s="180"/>
      <c r="C97" s="180"/>
      <c r="D97" s="180"/>
    </row>
    <row r="98" spans="1:7" ht="15.75" thickBot="1" x14ac:dyDescent="0.3">
      <c r="A98" s="38">
        <v>5</v>
      </c>
      <c r="B98" s="204" t="s">
        <v>114</v>
      </c>
      <c r="C98" s="204"/>
      <c r="D98" s="37" t="s">
        <v>36</v>
      </c>
    </row>
    <row r="99" spans="1:7" ht="15.75" thickBot="1" x14ac:dyDescent="0.3">
      <c r="A99" s="4" t="s">
        <v>37</v>
      </c>
      <c r="B99" s="181" t="s">
        <v>48</v>
      </c>
      <c r="C99" s="181"/>
      <c r="D99" s="12">
        <v>0</v>
      </c>
    </row>
    <row r="100" spans="1:7" ht="15.75" thickBot="1" x14ac:dyDescent="0.3">
      <c r="A100" s="183" t="s">
        <v>70</v>
      </c>
      <c r="B100" s="183"/>
      <c r="C100" s="183"/>
      <c r="D100" s="32">
        <f>SUM(D99:D99)</f>
        <v>0</v>
      </c>
    </row>
    <row r="101" spans="1:7" ht="6.95" customHeight="1" thickBot="1" x14ac:dyDescent="0.3">
      <c r="A101" s="187"/>
      <c r="B101" s="187"/>
      <c r="C101" s="187"/>
      <c r="D101" s="187"/>
    </row>
    <row r="102" spans="1:7" ht="15.75" thickBot="1" x14ac:dyDescent="0.3">
      <c r="A102" s="195" t="s">
        <v>115</v>
      </c>
      <c r="B102" s="196"/>
      <c r="C102" s="196"/>
      <c r="D102" s="82">
        <f>C28+C42+C71+C83+C88</f>
        <v>0.74100437953703702</v>
      </c>
    </row>
    <row r="103" spans="1:7" ht="6.95" customHeight="1" thickBot="1" x14ac:dyDescent="0.3">
      <c r="A103" s="212"/>
      <c r="B103" s="212"/>
      <c r="C103" s="212"/>
      <c r="D103" s="212"/>
    </row>
    <row r="104" spans="1:7" ht="15.75" thickBot="1" x14ac:dyDescent="0.3">
      <c r="A104" s="185" t="s">
        <v>116</v>
      </c>
      <c r="B104" s="185"/>
      <c r="C104" s="185"/>
      <c r="D104" s="51">
        <f>D21+D61+D71+D94+D100</f>
        <v>18172.719999999998</v>
      </c>
    </row>
    <row r="105" spans="1:7" ht="6.95" customHeight="1" thickBot="1" x14ac:dyDescent="0.3">
      <c r="A105" s="212"/>
      <c r="B105" s="212"/>
      <c r="C105" s="212"/>
      <c r="D105" s="212"/>
    </row>
    <row r="106" spans="1:7" ht="15.75" thickBot="1" x14ac:dyDescent="0.3">
      <c r="A106" s="217" t="s">
        <v>117</v>
      </c>
      <c r="B106" s="218"/>
      <c r="C106" s="218"/>
      <c r="D106" s="219"/>
    </row>
    <row r="107" spans="1:7" ht="15.75" thickBot="1" x14ac:dyDescent="0.3">
      <c r="A107" s="44">
        <v>6</v>
      </c>
      <c r="B107" s="45" t="s">
        <v>118</v>
      </c>
      <c r="C107" s="45" t="s">
        <v>35</v>
      </c>
      <c r="D107" s="45" t="s">
        <v>36</v>
      </c>
    </row>
    <row r="108" spans="1:7" ht="15.75" thickBot="1" x14ac:dyDescent="0.3">
      <c r="A108" s="1" t="s">
        <v>37</v>
      </c>
      <c r="B108" s="2" t="s">
        <v>119</v>
      </c>
      <c r="C108" s="56">
        <f>5%</f>
        <v>0.05</v>
      </c>
      <c r="D108" s="50">
        <f>ROUND(C108*D104,2)</f>
        <v>908.64</v>
      </c>
    </row>
    <row r="109" spans="1:7" ht="15.75" thickBot="1" x14ac:dyDescent="0.3">
      <c r="A109" s="1" t="s">
        <v>39</v>
      </c>
      <c r="B109" s="2" t="s">
        <v>120</v>
      </c>
      <c r="C109" s="56">
        <f>10%</f>
        <v>0.1</v>
      </c>
      <c r="D109" s="50">
        <f>ROUND(C109*(D104+D108),2)</f>
        <v>1908.14</v>
      </c>
      <c r="G109" s="24"/>
    </row>
    <row r="110" spans="1:7" ht="15" customHeight="1" thickBot="1" x14ac:dyDescent="0.3">
      <c r="A110" s="175" t="s">
        <v>121</v>
      </c>
      <c r="B110" s="176"/>
      <c r="C110" s="57">
        <f>SUM(C108:C109)</f>
        <v>0.15000000000000002</v>
      </c>
      <c r="D110" s="63">
        <f>SUM(D108:D109)</f>
        <v>2816.78</v>
      </c>
    </row>
    <row r="111" spans="1:7" ht="15.75" thickBot="1" x14ac:dyDescent="0.3">
      <c r="A111" s="1" t="s">
        <v>41</v>
      </c>
      <c r="B111" s="2" t="s">
        <v>122</v>
      </c>
      <c r="C111" s="27"/>
      <c r="D111" s="2"/>
    </row>
    <row r="112" spans="1:7" ht="15.75" thickBot="1" x14ac:dyDescent="0.3">
      <c r="A112" s="3"/>
      <c r="B112" s="2" t="s">
        <v>123</v>
      </c>
      <c r="C112" s="58">
        <v>0.05</v>
      </c>
      <c r="D112" s="50">
        <f>ROUND(C112*(D104+D110)/(1-C115),2)</f>
        <v>1148.8499999999999</v>
      </c>
    </row>
    <row r="113" spans="1:4" ht="15.75" thickBot="1" x14ac:dyDescent="0.3">
      <c r="A113" s="3"/>
      <c r="B113" s="2" t="s">
        <v>124</v>
      </c>
      <c r="C113" s="59">
        <v>0.03</v>
      </c>
      <c r="D113" s="50">
        <f>ROUND(C113*(D104+D110)/(1-C115),2)</f>
        <v>689.31</v>
      </c>
    </row>
    <row r="114" spans="1:4" ht="15.75" thickBot="1" x14ac:dyDescent="0.3">
      <c r="A114" s="3"/>
      <c r="B114" s="2" t="s">
        <v>125</v>
      </c>
      <c r="C114" s="59">
        <v>6.4999999999999997E-3</v>
      </c>
      <c r="D114" s="50">
        <f>ROUND(C114*(D104+D110)/(1-C115),2)</f>
        <v>149.35</v>
      </c>
    </row>
    <row r="115" spans="1:4" ht="15.75" thickBot="1" x14ac:dyDescent="0.3">
      <c r="A115" s="220" t="s">
        <v>126</v>
      </c>
      <c r="B115" s="221"/>
      <c r="C115" s="60">
        <f>SUM(C112:C114)</f>
        <v>8.6500000000000007E-2</v>
      </c>
      <c r="D115" s="63">
        <f>SUM(D112:D114)</f>
        <v>1987.5099999999998</v>
      </c>
    </row>
    <row r="116" spans="1:4" ht="15.75" thickBot="1" x14ac:dyDescent="0.3">
      <c r="A116" s="183" t="s">
        <v>49</v>
      </c>
      <c r="B116" s="183"/>
      <c r="C116" s="183"/>
      <c r="D116" s="32">
        <f>D110+D115</f>
        <v>4804.29</v>
      </c>
    </row>
    <row r="117" spans="1:4" ht="6.95" customHeight="1" thickBot="1" x14ac:dyDescent="0.3"/>
    <row r="118" spans="1:4" ht="15" customHeight="1" thickBot="1" x14ac:dyDescent="0.3">
      <c r="A118" s="197" t="s">
        <v>127</v>
      </c>
      <c r="B118" s="198"/>
      <c r="C118" s="198"/>
      <c r="D118" s="199"/>
    </row>
    <row r="119" spans="1:4" ht="26.85" customHeight="1" thickBot="1" x14ac:dyDescent="0.3">
      <c r="A119" s="200" t="s">
        <v>128</v>
      </c>
      <c r="B119" s="201"/>
      <c r="C119" s="202"/>
      <c r="D119" s="39" t="s">
        <v>36</v>
      </c>
    </row>
    <row r="120" spans="1:4" ht="15.75" thickBot="1" x14ac:dyDescent="0.3">
      <c r="A120" s="4" t="s">
        <v>37</v>
      </c>
      <c r="B120" s="181" t="s">
        <v>33</v>
      </c>
      <c r="C120" s="181"/>
      <c r="D120" s="52">
        <f>D21</f>
        <v>9553.93</v>
      </c>
    </row>
    <row r="121" spans="1:4" ht="26.85" customHeight="1" thickBot="1" x14ac:dyDescent="0.3">
      <c r="A121" s="4" t="s">
        <v>39</v>
      </c>
      <c r="B121" s="181" t="s">
        <v>50</v>
      </c>
      <c r="C121" s="181"/>
      <c r="D121" s="52">
        <f>D61</f>
        <v>6403.3</v>
      </c>
    </row>
    <row r="122" spans="1:4" ht="15.75" thickBot="1" x14ac:dyDescent="0.3">
      <c r="A122" s="4" t="s">
        <v>41</v>
      </c>
      <c r="B122" s="181" t="s">
        <v>87</v>
      </c>
      <c r="C122" s="181"/>
      <c r="D122" s="52">
        <f>D71</f>
        <v>652.28</v>
      </c>
    </row>
    <row r="123" spans="1:4" ht="26.85" customHeight="1" thickBot="1" x14ac:dyDescent="0.3">
      <c r="A123" s="4" t="s">
        <v>43</v>
      </c>
      <c r="B123" s="181" t="s">
        <v>129</v>
      </c>
      <c r="C123" s="181"/>
      <c r="D123" s="52">
        <f>D94</f>
        <v>1563.2099999999998</v>
      </c>
    </row>
    <row r="124" spans="1:4" ht="15.75" thickBot="1" x14ac:dyDescent="0.3">
      <c r="A124" s="4" t="s">
        <v>47</v>
      </c>
      <c r="B124" s="181" t="s">
        <v>113</v>
      </c>
      <c r="C124" s="181"/>
      <c r="D124" s="52">
        <f>D100</f>
        <v>0</v>
      </c>
    </row>
    <row r="125" spans="1:4" ht="15.75" thickBot="1" x14ac:dyDescent="0.3">
      <c r="A125" s="4" t="s">
        <v>66</v>
      </c>
      <c r="B125" s="181" t="s">
        <v>130</v>
      </c>
      <c r="C125" s="181"/>
      <c r="D125" s="52">
        <f>D116</f>
        <v>4804.29</v>
      </c>
    </row>
    <row r="126" spans="1:4" ht="24" customHeight="1" thickBot="1" x14ac:dyDescent="0.3">
      <c r="A126" s="183" t="s">
        <v>131</v>
      </c>
      <c r="B126" s="183"/>
      <c r="C126" s="183"/>
      <c r="D126" s="53">
        <f>ROUND(SUM(D120:D125),2)</f>
        <v>22977.01</v>
      </c>
    </row>
    <row r="127" spans="1:4" x14ac:dyDescent="0.25">
      <c r="A127" s="169" t="s">
        <v>132</v>
      </c>
      <c r="B127" s="169"/>
      <c r="C127" s="168">
        <v>1</v>
      </c>
      <c r="D127" s="168"/>
    </row>
    <row r="128" spans="1:4" x14ac:dyDescent="0.25">
      <c r="A128" s="170" t="s">
        <v>133</v>
      </c>
      <c r="B128" s="170"/>
      <c r="C128" s="170"/>
      <c r="D128" s="69">
        <f>ROUND(D126*C127,2)</f>
        <v>22977.01</v>
      </c>
    </row>
    <row r="129" spans="1:4" x14ac:dyDescent="0.25">
      <c r="A129" s="171" t="s">
        <v>134</v>
      </c>
      <c r="B129" s="171"/>
      <c r="C129" s="171"/>
      <c r="D129" s="68">
        <f>D128*12</f>
        <v>275724.12</v>
      </c>
    </row>
  </sheetData>
  <mergeCells count="84">
    <mergeCell ref="A12:D12"/>
    <mergeCell ref="A1:D1"/>
    <mergeCell ref="A2:D2"/>
    <mergeCell ref="A3:C3"/>
    <mergeCell ref="A4:C4"/>
    <mergeCell ref="A5:C5"/>
    <mergeCell ref="A6:C6"/>
    <mergeCell ref="A7:C7"/>
    <mergeCell ref="A8:C8"/>
    <mergeCell ref="A9:C9"/>
    <mergeCell ref="A10:C10"/>
    <mergeCell ref="A11:C11"/>
    <mergeCell ref="A31:D31"/>
    <mergeCell ref="A13:D13"/>
    <mergeCell ref="B15:C15"/>
    <mergeCell ref="B19:C19"/>
    <mergeCell ref="B20:C20"/>
    <mergeCell ref="A21:C21"/>
    <mergeCell ref="A22:D22"/>
    <mergeCell ref="A23:D23"/>
    <mergeCell ref="A24:D24"/>
    <mergeCell ref="A28:B28"/>
    <mergeCell ref="A29:D29"/>
    <mergeCell ref="A30:C30"/>
    <mergeCell ref="B55:D55"/>
    <mergeCell ref="A32:D32"/>
    <mergeCell ref="A42:B42"/>
    <mergeCell ref="A43:D43"/>
    <mergeCell ref="A44:D44"/>
    <mergeCell ref="B45:C45"/>
    <mergeCell ref="B46:C46"/>
    <mergeCell ref="B47:C47"/>
    <mergeCell ref="B48:C48"/>
    <mergeCell ref="B49:C49"/>
    <mergeCell ref="B53:C53"/>
    <mergeCell ref="A54:C54"/>
    <mergeCell ref="A74:D74"/>
    <mergeCell ref="A56:D56"/>
    <mergeCell ref="B57:C57"/>
    <mergeCell ref="B58:C58"/>
    <mergeCell ref="B59:C59"/>
    <mergeCell ref="B60:C60"/>
    <mergeCell ref="A61:C61"/>
    <mergeCell ref="A62:D62"/>
    <mergeCell ref="A63:D63"/>
    <mergeCell ref="A71:B71"/>
    <mergeCell ref="A72:D72"/>
    <mergeCell ref="A73:D73"/>
    <mergeCell ref="B98:C98"/>
    <mergeCell ref="A81:B81"/>
    <mergeCell ref="A83:B83"/>
    <mergeCell ref="A85:D85"/>
    <mergeCell ref="A88:B88"/>
    <mergeCell ref="A90:D90"/>
    <mergeCell ref="B91:C91"/>
    <mergeCell ref="B92:C92"/>
    <mergeCell ref="B93:C93"/>
    <mergeCell ref="A94:C94"/>
    <mergeCell ref="A95:D95"/>
    <mergeCell ref="A97:D97"/>
    <mergeCell ref="A118:D118"/>
    <mergeCell ref="B99:C99"/>
    <mergeCell ref="A100:C100"/>
    <mergeCell ref="A101:D101"/>
    <mergeCell ref="A102:C102"/>
    <mergeCell ref="A103:D103"/>
    <mergeCell ref="A104:C104"/>
    <mergeCell ref="A105:D105"/>
    <mergeCell ref="A106:D106"/>
    <mergeCell ref="A110:B110"/>
    <mergeCell ref="A115:B115"/>
    <mergeCell ref="A116:C116"/>
    <mergeCell ref="A129:C129"/>
    <mergeCell ref="A119:C119"/>
    <mergeCell ref="B120:C120"/>
    <mergeCell ref="B121:C121"/>
    <mergeCell ref="B122:C122"/>
    <mergeCell ref="B123:C123"/>
    <mergeCell ref="B124:C124"/>
    <mergeCell ref="B125:C125"/>
    <mergeCell ref="A126:C126"/>
    <mergeCell ref="A127:B127"/>
    <mergeCell ref="C127:D127"/>
    <mergeCell ref="A128:C128"/>
  </mergeCells>
  <pageMargins left="0.511811024" right="0.511811024" top="0.78740157499999996" bottom="0.78740157499999996" header="0.31496062000000002" footer="0.31496062000000002"/>
  <pageSetup paperSize="9" orientation="portrait" horizontalDpi="360" verticalDpi="36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E37C8-CF1F-41BB-AF1F-A6CDB060EAA5}">
  <sheetPr>
    <tabColor rgb="FF92D050"/>
  </sheetPr>
  <dimension ref="A1:H129"/>
  <sheetViews>
    <sheetView zoomScaleNormal="100" workbookViewId="0">
      <selection activeCell="G30" sqref="G30"/>
    </sheetView>
  </sheetViews>
  <sheetFormatPr defaultColWidth="8.85546875" defaultRowHeight="15" x14ac:dyDescent="0.25"/>
  <cols>
    <col min="1" max="1" width="9.28515625" customWidth="1"/>
    <col min="2" max="2" width="41.42578125" customWidth="1"/>
    <col min="3" max="3" width="13.42578125" customWidth="1"/>
    <col min="4" max="4" width="16.5703125" customWidth="1"/>
    <col min="7" max="7" width="12.140625" bestFit="1" customWidth="1"/>
    <col min="8" max="8" width="25.42578125" customWidth="1"/>
  </cols>
  <sheetData>
    <row r="1" spans="1:4" ht="15.75" thickBot="1" x14ac:dyDescent="0.3">
      <c r="A1" s="210" t="s">
        <v>17</v>
      </c>
      <c r="B1" s="210"/>
      <c r="C1" s="210"/>
      <c r="D1" s="210"/>
    </row>
    <row r="2" spans="1:4" ht="15.75" thickBot="1" x14ac:dyDescent="0.3">
      <c r="A2" s="172" t="s">
        <v>136</v>
      </c>
      <c r="B2" s="173"/>
      <c r="C2" s="173"/>
      <c r="D2" s="174"/>
    </row>
    <row r="3" spans="1:4" ht="15.75" thickBot="1" x14ac:dyDescent="0.3">
      <c r="A3" s="211" t="s">
        <v>19</v>
      </c>
      <c r="B3" s="211"/>
      <c r="C3" s="211"/>
      <c r="D3" s="19" t="s">
        <v>20</v>
      </c>
    </row>
    <row r="4" spans="1:4" ht="15.75" thickBot="1" x14ac:dyDescent="0.3">
      <c r="A4" s="211" t="s">
        <v>21</v>
      </c>
      <c r="B4" s="211"/>
      <c r="C4" s="211"/>
      <c r="D4" s="19">
        <v>1</v>
      </c>
    </row>
    <row r="5" spans="1:4" ht="15.75" thickBot="1" x14ac:dyDescent="0.3">
      <c r="A5" s="211" t="s">
        <v>22</v>
      </c>
      <c r="B5" s="211"/>
      <c r="C5" s="211"/>
      <c r="D5" s="19">
        <v>1</v>
      </c>
    </row>
    <row r="6" spans="1:4" ht="15.75" thickBot="1" x14ac:dyDescent="0.3">
      <c r="A6" s="211" t="s">
        <v>23</v>
      </c>
      <c r="B6" s="211"/>
      <c r="C6" s="211"/>
      <c r="D6" s="78">
        <v>12</v>
      </c>
    </row>
    <row r="7" spans="1:4" ht="15.75" thickBot="1" x14ac:dyDescent="0.3">
      <c r="A7" s="211" t="s">
        <v>24</v>
      </c>
      <c r="B7" s="211"/>
      <c r="C7" s="211"/>
      <c r="D7" s="144" t="s">
        <v>25</v>
      </c>
    </row>
    <row r="8" spans="1:4" ht="15.75" thickBot="1" x14ac:dyDescent="0.3">
      <c r="A8" s="211" t="s">
        <v>26</v>
      </c>
      <c r="B8" s="211"/>
      <c r="C8" s="211"/>
      <c r="D8" s="145" t="s">
        <v>27</v>
      </c>
    </row>
    <row r="9" spans="1:4" ht="15.75" thickBot="1" x14ac:dyDescent="0.3">
      <c r="A9" s="211" t="s">
        <v>28</v>
      </c>
      <c r="B9" s="211"/>
      <c r="C9" s="211"/>
      <c r="D9" s="19" t="s">
        <v>29</v>
      </c>
    </row>
    <row r="10" spans="1:4" ht="15.75" thickBot="1" x14ac:dyDescent="0.3">
      <c r="A10" s="211" t="s">
        <v>30</v>
      </c>
      <c r="B10" s="211"/>
      <c r="C10" s="211"/>
      <c r="D10" s="19" t="s">
        <v>31</v>
      </c>
    </row>
    <row r="11" spans="1:4" ht="15.75" thickBot="1" x14ac:dyDescent="0.3">
      <c r="A11" s="211" t="s">
        <v>32</v>
      </c>
      <c r="B11" s="211"/>
      <c r="C11" s="211"/>
      <c r="D11" s="94">
        <v>1412</v>
      </c>
    </row>
    <row r="12" spans="1:4" ht="6.95" customHeight="1" thickBot="1" x14ac:dyDescent="0.3">
      <c r="A12" s="212"/>
      <c r="B12" s="212"/>
      <c r="C12" s="212"/>
      <c r="D12" s="212"/>
    </row>
    <row r="13" spans="1:4" ht="15" customHeight="1" thickBot="1" x14ac:dyDescent="0.3">
      <c r="A13" s="180" t="s">
        <v>33</v>
      </c>
      <c r="B13" s="180"/>
      <c r="C13" s="180"/>
      <c r="D13" s="180"/>
    </row>
    <row r="14" spans="1:4" ht="15.75" thickBot="1" x14ac:dyDescent="0.3">
      <c r="A14" s="33">
        <v>1</v>
      </c>
      <c r="B14" s="34" t="s">
        <v>34</v>
      </c>
      <c r="C14" s="35" t="s">
        <v>35</v>
      </c>
      <c r="D14" s="35" t="s">
        <v>36</v>
      </c>
    </row>
    <row r="15" spans="1:4" ht="15.75" thickBot="1" x14ac:dyDescent="0.3">
      <c r="A15" s="4" t="s">
        <v>37</v>
      </c>
      <c r="B15" s="181" t="s">
        <v>38</v>
      </c>
      <c r="C15" s="181"/>
      <c r="D15" s="95">
        <v>7327.44</v>
      </c>
    </row>
    <row r="16" spans="1:4" ht="15.75" thickBot="1" x14ac:dyDescent="0.3">
      <c r="A16" s="4" t="s">
        <v>39</v>
      </c>
      <c r="B16" s="13" t="s">
        <v>40</v>
      </c>
      <c r="C16" s="73"/>
      <c r="D16" s="12">
        <v>0</v>
      </c>
    </row>
    <row r="17" spans="1:4" ht="15.75" thickBot="1" x14ac:dyDescent="0.3">
      <c r="A17" s="4" t="s">
        <v>41</v>
      </c>
      <c r="B17" s="13" t="s">
        <v>42</v>
      </c>
      <c r="C17" s="73"/>
      <c r="D17" s="12">
        <v>0</v>
      </c>
    </row>
    <row r="18" spans="1:4" ht="15.75" thickBot="1" x14ac:dyDescent="0.3">
      <c r="A18" s="4" t="s">
        <v>43</v>
      </c>
      <c r="B18" s="13" t="s">
        <v>44</v>
      </c>
      <c r="C18" s="73"/>
      <c r="D18" s="12">
        <v>0</v>
      </c>
    </row>
    <row r="19" spans="1:4" ht="15.75" thickBot="1" x14ac:dyDescent="0.3">
      <c r="A19" s="4" t="s">
        <v>45</v>
      </c>
      <c r="B19" s="181" t="s">
        <v>46</v>
      </c>
      <c r="C19" s="181"/>
      <c r="D19" s="12">
        <v>0</v>
      </c>
    </row>
    <row r="20" spans="1:4" ht="15.75" thickBot="1" x14ac:dyDescent="0.3">
      <c r="A20" s="4" t="s">
        <v>47</v>
      </c>
      <c r="B20" s="181" t="s">
        <v>48</v>
      </c>
      <c r="C20" s="181"/>
      <c r="D20" s="12">
        <v>0</v>
      </c>
    </row>
    <row r="21" spans="1:4" ht="15.75" thickBot="1" x14ac:dyDescent="0.3">
      <c r="A21" s="208" t="s">
        <v>49</v>
      </c>
      <c r="B21" s="214"/>
      <c r="C21" s="209"/>
      <c r="D21" s="32">
        <f>SUM(D15:D20)</f>
        <v>7327.44</v>
      </c>
    </row>
    <row r="22" spans="1:4" ht="6.95" customHeight="1" thickBot="1" x14ac:dyDescent="0.3">
      <c r="A22" s="194"/>
      <c r="B22" s="194"/>
      <c r="C22" s="194"/>
      <c r="D22" s="194"/>
    </row>
    <row r="23" spans="1:4" ht="15" customHeight="1" thickBot="1" x14ac:dyDescent="0.3">
      <c r="A23" s="180" t="s">
        <v>50</v>
      </c>
      <c r="B23" s="180"/>
      <c r="C23" s="180"/>
      <c r="D23" s="180"/>
    </row>
    <row r="24" spans="1:4" ht="15" customHeight="1" thickBot="1" x14ac:dyDescent="0.3">
      <c r="A24" s="203" t="s">
        <v>51</v>
      </c>
      <c r="B24" s="203"/>
      <c r="C24" s="203"/>
      <c r="D24" s="203"/>
    </row>
    <row r="25" spans="1:4" ht="26.85" customHeight="1" thickBot="1" x14ac:dyDescent="0.3">
      <c r="A25" s="33" t="s">
        <v>52</v>
      </c>
      <c r="B25" s="36" t="s">
        <v>53</v>
      </c>
      <c r="C25" s="35" t="s">
        <v>35</v>
      </c>
      <c r="D25" s="35" t="s">
        <v>36</v>
      </c>
    </row>
    <row r="26" spans="1:4" ht="15.75" thickBot="1" x14ac:dyDescent="0.3">
      <c r="A26" s="4" t="s">
        <v>37</v>
      </c>
      <c r="B26" s="14" t="s">
        <v>54</v>
      </c>
      <c r="C26" s="54">
        <f>1/12</f>
        <v>8.3333333333333329E-2</v>
      </c>
      <c r="D26" s="12">
        <f>ROUND(($C$26)*D21,2)</f>
        <v>610.62</v>
      </c>
    </row>
    <row r="27" spans="1:4" ht="15.75" thickBot="1" x14ac:dyDescent="0.3">
      <c r="A27" s="4" t="s">
        <v>39</v>
      </c>
      <c r="B27" s="14" t="s">
        <v>55</v>
      </c>
      <c r="C27" s="54">
        <f>1/12/3</f>
        <v>2.7777777777777776E-2</v>
      </c>
      <c r="D27" s="12">
        <f>ROUND(($C$27)*D21,2)</f>
        <v>203.54</v>
      </c>
    </row>
    <row r="28" spans="1:4" ht="15.75" thickBot="1" x14ac:dyDescent="0.3">
      <c r="A28" s="215" t="s">
        <v>49</v>
      </c>
      <c r="B28" s="216"/>
      <c r="C28" s="55">
        <f>SUM(C26:C27)</f>
        <v>0.1111111111111111</v>
      </c>
      <c r="D28" s="46">
        <f>SUM(D26:D27)</f>
        <v>814.16</v>
      </c>
    </row>
    <row r="29" spans="1:4" ht="6.95" customHeight="1" thickBot="1" x14ac:dyDescent="0.3">
      <c r="A29" s="213"/>
      <c r="B29" s="213"/>
      <c r="C29" s="213"/>
      <c r="D29" s="213"/>
    </row>
    <row r="30" spans="1:4" ht="15.75" thickBot="1" x14ac:dyDescent="0.3">
      <c r="A30" s="185" t="s">
        <v>56</v>
      </c>
      <c r="B30" s="185"/>
      <c r="C30" s="185"/>
      <c r="D30" s="61">
        <f>D21+D28</f>
        <v>8141.5999999999995</v>
      </c>
    </row>
    <row r="31" spans="1:4" ht="6.95" customHeight="1" thickBot="1" x14ac:dyDescent="0.3">
      <c r="A31" s="194"/>
      <c r="B31" s="194"/>
      <c r="C31" s="194"/>
      <c r="D31" s="194"/>
    </row>
    <row r="32" spans="1:4" ht="37.35" customHeight="1" thickBot="1" x14ac:dyDescent="0.3">
      <c r="A32" s="184" t="s">
        <v>57</v>
      </c>
      <c r="B32" s="184"/>
      <c r="C32" s="184"/>
      <c r="D32" s="184"/>
    </row>
    <row r="33" spans="1:4" ht="15.75" thickBot="1" x14ac:dyDescent="0.3">
      <c r="A33" s="33" t="s">
        <v>58</v>
      </c>
      <c r="B33" s="35" t="s">
        <v>59</v>
      </c>
      <c r="C33" s="35" t="s">
        <v>35</v>
      </c>
      <c r="D33" s="35" t="s">
        <v>36</v>
      </c>
    </row>
    <row r="34" spans="1:4" ht="15.75" thickBot="1" x14ac:dyDescent="0.3">
      <c r="A34" s="4" t="s">
        <v>37</v>
      </c>
      <c r="B34" s="9" t="s">
        <v>60</v>
      </c>
      <c r="C34" s="10">
        <v>0.2</v>
      </c>
      <c r="D34" s="12">
        <f>ROUND(($C$34)*D30,2)</f>
        <v>1628.32</v>
      </c>
    </row>
    <row r="35" spans="1:4" ht="15.75" thickBot="1" x14ac:dyDescent="0.3">
      <c r="A35" s="4" t="s">
        <v>39</v>
      </c>
      <c r="B35" s="9" t="s">
        <v>61</v>
      </c>
      <c r="C35" s="10">
        <v>2.5000000000000001E-2</v>
      </c>
      <c r="D35" s="12">
        <f>ROUND(($C$35)*D30,2)</f>
        <v>203.54</v>
      </c>
    </row>
    <row r="36" spans="1:4" ht="15.75" thickBot="1" x14ac:dyDescent="0.3">
      <c r="A36" s="4" t="s">
        <v>41</v>
      </c>
      <c r="B36" s="9" t="s">
        <v>62</v>
      </c>
      <c r="C36" s="10">
        <f>3%*2</f>
        <v>0.06</v>
      </c>
      <c r="D36" s="12">
        <f>ROUND(($C$36)*D30,2)</f>
        <v>488.5</v>
      </c>
    </row>
    <row r="37" spans="1:4" ht="15.75" thickBot="1" x14ac:dyDescent="0.3">
      <c r="A37" s="4" t="s">
        <v>43</v>
      </c>
      <c r="B37" s="9" t="s">
        <v>63</v>
      </c>
      <c r="C37" s="10">
        <v>1.4999999999999999E-2</v>
      </c>
      <c r="D37" s="12">
        <f>ROUND(($C$37)*D30,2)</f>
        <v>122.12</v>
      </c>
    </row>
    <row r="38" spans="1:4" ht="15.75" thickBot="1" x14ac:dyDescent="0.3">
      <c r="A38" s="4" t="s">
        <v>45</v>
      </c>
      <c r="B38" s="9" t="s">
        <v>64</v>
      </c>
      <c r="C38" s="10">
        <v>0.01</v>
      </c>
      <c r="D38" s="12">
        <f>ROUND(($C$38)*D30,2)</f>
        <v>81.42</v>
      </c>
    </row>
    <row r="39" spans="1:4" ht="15.75" thickBot="1" x14ac:dyDescent="0.3">
      <c r="A39" s="4" t="s">
        <v>47</v>
      </c>
      <c r="B39" s="9" t="s">
        <v>65</v>
      </c>
      <c r="C39" s="10">
        <v>6.0000000000000001E-3</v>
      </c>
      <c r="D39" s="12">
        <f>ROUND(($C$39)*D30,2)</f>
        <v>48.85</v>
      </c>
    </row>
    <row r="40" spans="1:4" ht="15.75" thickBot="1" x14ac:dyDescent="0.3">
      <c r="A40" s="4" t="s">
        <v>66</v>
      </c>
      <c r="B40" s="9" t="s">
        <v>67</v>
      </c>
      <c r="C40" s="10">
        <v>2E-3</v>
      </c>
      <c r="D40" s="12">
        <f>ROUND(($C$40)*D30,2)</f>
        <v>16.28</v>
      </c>
    </row>
    <row r="41" spans="1:4" ht="15.75" thickBot="1" x14ac:dyDescent="0.3">
      <c r="A41" s="4" t="s">
        <v>68</v>
      </c>
      <c r="B41" s="9" t="s">
        <v>69</v>
      </c>
      <c r="C41" s="10">
        <v>0.08</v>
      </c>
      <c r="D41" s="12">
        <f>ROUND(($C$41)*D30,2)</f>
        <v>651.33000000000004</v>
      </c>
    </row>
    <row r="42" spans="1:4" ht="15.75" thickBot="1" x14ac:dyDescent="0.3">
      <c r="A42" s="186" t="s">
        <v>70</v>
      </c>
      <c r="B42" s="186"/>
      <c r="C42" s="47">
        <f>SUM(C34:C41)</f>
        <v>0.39800000000000008</v>
      </c>
      <c r="D42" s="46">
        <f>SUM(D34:D41)</f>
        <v>3240.3599999999997</v>
      </c>
    </row>
    <row r="43" spans="1:4" ht="6.95" customHeight="1" thickBot="1" x14ac:dyDescent="0.3">
      <c r="A43" s="187"/>
      <c r="B43" s="187"/>
      <c r="C43" s="187"/>
      <c r="D43" s="187"/>
    </row>
    <row r="44" spans="1:4" ht="15" customHeight="1" thickBot="1" x14ac:dyDescent="0.3">
      <c r="A44" s="203" t="s">
        <v>71</v>
      </c>
      <c r="B44" s="203"/>
      <c r="C44" s="203"/>
      <c r="D44" s="203"/>
    </row>
    <row r="45" spans="1:4" ht="15.75" thickBot="1" x14ac:dyDescent="0.3">
      <c r="A45" s="33" t="s">
        <v>72</v>
      </c>
      <c r="B45" s="207" t="s">
        <v>73</v>
      </c>
      <c r="C45" s="207"/>
      <c r="D45" s="35" t="s">
        <v>36</v>
      </c>
    </row>
    <row r="46" spans="1:4" ht="15.75" thickBot="1" x14ac:dyDescent="0.3">
      <c r="A46" s="4" t="s">
        <v>37</v>
      </c>
      <c r="B46" s="181" t="s">
        <v>74</v>
      </c>
      <c r="C46" s="181"/>
      <c r="D46" s="12">
        <f>ROUND((21*5.5*2),2)</f>
        <v>231</v>
      </c>
    </row>
    <row r="47" spans="1:4" ht="15.75" thickBot="1" x14ac:dyDescent="0.3">
      <c r="A47" s="4" t="s">
        <v>75</v>
      </c>
      <c r="B47" s="181" t="s">
        <v>76</v>
      </c>
      <c r="C47" s="181"/>
      <c r="D47" s="12">
        <f>ROUND(IF(-(0.06*D15)&gt;-D46,-(0.06*D15),-D46),2)</f>
        <v>-231</v>
      </c>
    </row>
    <row r="48" spans="1:4" ht="15.75" thickBot="1" x14ac:dyDescent="0.3">
      <c r="A48" s="4" t="s">
        <v>39</v>
      </c>
      <c r="B48" s="181" t="s">
        <v>77</v>
      </c>
      <c r="C48" s="181"/>
      <c r="D48" s="142">
        <f>ROUND(43.5*21,2)</f>
        <v>913.5</v>
      </c>
    </row>
    <row r="49" spans="1:4" ht="15.75" thickBot="1" x14ac:dyDescent="0.3">
      <c r="A49" s="4" t="s">
        <v>78</v>
      </c>
      <c r="B49" s="205" t="s">
        <v>79</v>
      </c>
      <c r="C49" s="206"/>
      <c r="D49" s="12">
        <v>0</v>
      </c>
    </row>
    <row r="50" spans="1:4" ht="15.75" thickBot="1" x14ac:dyDescent="0.3">
      <c r="A50" s="4" t="s">
        <v>41</v>
      </c>
      <c r="B50" s="140" t="s">
        <v>80</v>
      </c>
      <c r="C50" s="141"/>
      <c r="D50" s="12">
        <v>187.18</v>
      </c>
    </row>
    <row r="51" spans="1:4" ht="15.75" thickBot="1" x14ac:dyDescent="0.3">
      <c r="A51" s="4" t="s">
        <v>43</v>
      </c>
      <c r="B51" s="140" t="s">
        <v>81</v>
      </c>
      <c r="C51" s="141"/>
      <c r="D51" s="12">
        <v>12.81</v>
      </c>
    </row>
    <row r="52" spans="1:4" ht="15.75" thickBot="1" x14ac:dyDescent="0.3">
      <c r="A52" s="4" t="s">
        <v>45</v>
      </c>
      <c r="B52" s="140" t="s">
        <v>82</v>
      </c>
      <c r="C52" s="141"/>
      <c r="D52" s="12">
        <v>3.3</v>
      </c>
    </row>
    <row r="53" spans="1:4" ht="15.75" thickBot="1" x14ac:dyDescent="0.3">
      <c r="A53" s="4" t="s">
        <v>47</v>
      </c>
      <c r="B53" s="181" t="s">
        <v>83</v>
      </c>
      <c r="C53" s="181"/>
      <c r="D53" s="12">
        <v>0</v>
      </c>
    </row>
    <row r="54" spans="1:4" ht="15.75" thickBot="1" x14ac:dyDescent="0.3">
      <c r="A54" s="182" t="s">
        <v>49</v>
      </c>
      <c r="B54" s="182"/>
      <c r="C54" s="182"/>
      <c r="D54" s="46">
        <f>SUM(D46:D53)</f>
        <v>1116.79</v>
      </c>
    </row>
    <row r="55" spans="1:4" ht="6.95" customHeight="1" thickBot="1" x14ac:dyDescent="0.3">
      <c r="B55" s="187"/>
      <c r="C55" s="187"/>
      <c r="D55" s="187"/>
    </row>
    <row r="56" spans="1:4" ht="25.35" customHeight="1" thickBot="1" x14ac:dyDescent="0.3">
      <c r="A56" s="180" t="s">
        <v>84</v>
      </c>
      <c r="B56" s="180"/>
      <c r="C56" s="180"/>
      <c r="D56" s="180"/>
    </row>
    <row r="57" spans="1:4" ht="15.75" thickBot="1" x14ac:dyDescent="0.3">
      <c r="A57" s="38">
        <v>2</v>
      </c>
      <c r="B57" s="204" t="s">
        <v>85</v>
      </c>
      <c r="C57" s="204"/>
      <c r="D57" s="38" t="s">
        <v>36</v>
      </c>
    </row>
    <row r="58" spans="1:4" ht="26.85" customHeight="1" thickBot="1" x14ac:dyDescent="0.3">
      <c r="A58" s="4" t="s">
        <v>52</v>
      </c>
      <c r="B58" s="181" t="s">
        <v>86</v>
      </c>
      <c r="C58" s="181"/>
      <c r="D58" s="11">
        <f>D28</f>
        <v>814.16</v>
      </c>
    </row>
    <row r="59" spans="1:4" ht="15.75" thickBot="1" x14ac:dyDescent="0.3">
      <c r="A59" s="4" t="s">
        <v>58</v>
      </c>
      <c r="B59" s="181" t="s">
        <v>59</v>
      </c>
      <c r="C59" s="181"/>
      <c r="D59" s="11">
        <f>D42</f>
        <v>3240.3599999999997</v>
      </c>
    </row>
    <row r="60" spans="1:4" ht="15.75" thickBot="1" x14ac:dyDescent="0.3">
      <c r="A60" s="4" t="s">
        <v>72</v>
      </c>
      <c r="B60" s="181" t="s">
        <v>73</v>
      </c>
      <c r="C60" s="181"/>
      <c r="D60" s="11">
        <f>D54</f>
        <v>1116.79</v>
      </c>
    </row>
    <row r="61" spans="1:4" ht="15.75" thickBot="1" x14ac:dyDescent="0.3">
      <c r="A61" s="183" t="s">
        <v>49</v>
      </c>
      <c r="B61" s="183"/>
      <c r="C61" s="183"/>
      <c r="D61" s="32">
        <f>SUM(D58:D60)</f>
        <v>5171.3099999999995</v>
      </c>
    </row>
    <row r="62" spans="1:4" ht="6.95" customHeight="1" thickBot="1" x14ac:dyDescent="0.3">
      <c r="A62" s="194"/>
      <c r="B62" s="194"/>
      <c r="C62" s="194"/>
      <c r="D62" s="194"/>
    </row>
    <row r="63" spans="1:4" ht="15" customHeight="1" thickBot="1" x14ac:dyDescent="0.3">
      <c r="A63" s="179" t="s">
        <v>87</v>
      </c>
      <c r="B63" s="179"/>
      <c r="C63" s="179"/>
      <c r="D63" s="179"/>
    </row>
    <row r="64" spans="1:4" ht="15.75" thickBot="1" x14ac:dyDescent="0.3">
      <c r="A64" s="38">
        <v>3</v>
      </c>
      <c r="B64" s="79" t="s">
        <v>88</v>
      </c>
      <c r="C64" s="35" t="s">
        <v>35</v>
      </c>
      <c r="D64" s="38" t="s">
        <v>36</v>
      </c>
    </row>
    <row r="65" spans="1:8" ht="15.75" thickBot="1" x14ac:dyDescent="0.3">
      <c r="A65" s="4" t="s">
        <v>37</v>
      </c>
      <c r="B65" s="13" t="s">
        <v>89</v>
      </c>
      <c r="C65" s="54">
        <f>(((1+(1/12)+(1/12)+(1/12/3)))/12)*0.05</f>
        <v>4.9768518518518512E-3</v>
      </c>
      <c r="D65" s="21">
        <f>ROUND(C65*D21,2)</f>
        <v>36.47</v>
      </c>
    </row>
    <row r="66" spans="1:8" ht="26.85" customHeight="1" thickBot="1" x14ac:dyDescent="0.3">
      <c r="A66" s="4" t="s">
        <v>39</v>
      </c>
      <c r="B66" s="13" t="s">
        <v>90</v>
      </c>
      <c r="C66" s="54">
        <f>(8%*C65)</f>
        <v>3.9814814814814812E-4</v>
      </c>
      <c r="D66" s="21">
        <f>ROUND(C66*D21,2)</f>
        <v>2.92</v>
      </c>
      <c r="G66" s="25"/>
    </row>
    <row r="67" spans="1:8" ht="15.75" thickBot="1" x14ac:dyDescent="0.3">
      <c r="A67" s="4" t="s">
        <v>41</v>
      </c>
      <c r="B67" s="13" t="s">
        <v>91</v>
      </c>
      <c r="C67" s="54">
        <f>(40%*8%*C65)</f>
        <v>1.5925925925925924E-4</v>
      </c>
      <c r="D67" s="22">
        <f>ROUND(C67*D21,2)</f>
        <v>1.17</v>
      </c>
      <c r="H67" s="24"/>
    </row>
    <row r="68" spans="1:8" ht="15.75" thickBot="1" x14ac:dyDescent="0.3">
      <c r="A68" s="4" t="s">
        <v>43</v>
      </c>
      <c r="B68" s="13" t="s">
        <v>92</v>
      </c>
      <c r="C68" s="54">
        <f>(((1/30*7))/12)</f>
        <v>1.9444444444444445E-2</v>
      </c>
      <c r="D68" s="21">
        <f>ROUND(C68*D21,2)</f>
        <v>142.47999999999999</v>
      </c>
      <c r="H68" s="24"/>
    </row>
    <row r="69" spans="1:8" ht="26.85" customHeight="1" thickBot="1" x14ac:dyDescent="0.3">
      <c r="A69" s="4" t="s">
        <v>45</v>
      </c>
      <c r="B69" s="70" t="s">
        <v>93</v>
      </c>
      <c r="C69" s="54">
        <f>C42*C68</f>
        <v>7.7388888888888906E-3</v>
      </c>
      <c r="D69" s="22">
        <f>ROUND(C69*D21,2)</f>
        <v>56.71</v>
      </c>
      <c r="G69" s="25"/>
      <c r="H69" s="20"/>
    </row>
    <row r="70" spans="1:8" ht="26.25" thickBot="1" x14ac:dyDescent="0.3">
      <c r="A70" s="4" t="s">
        <v>47</v>
      </c>
      <c r="B70" s="13" t="s">
        <v>94</v>
      </c>
      <c r="C70" s="54">
        <f>(1+(1/12)+(1/3/12))*0.08*0.4</f>
        <v>3.5555555555555556E-2</v>
      </c>
      <c r="D70" s="21">
        <f>ROUND(C70*D21,2)</f>
        <v>260.52999999999997</v>
      </c>
      <c r="H70" s="23"/>
    </row>
    <row r="71" spans="1:8" ht="15.75" thickBot="1" x14ac:dyDescent="0.3">
      <c r="A71" s="208" t="s">
        <v>49</v>
      </c>
      <c r="B71" s="209"/>
      <c r="C71" s="72">
        <f>SUM(C65:C70)</f>
        <v>6.8273148148148152E-2</v>
      </c>
      <c r="D71" s="49">
        <f>SUM(D65:D70)</f>
        <v>500.28</v>
      </c>
      <c r="G71" s="24"/>
    </row>
    <row r="72" spans="1:8" ht="6.95" customHeight="1" thickBot="1" x14ac:dyDescent="0.3">
      <c r="A72" s="194"/>
      <c r="B72" s="194"/>
      <c r="C72" s="194"/>
      <c r="D72" s="194"/>
    </row>
    <row r="73" spans="1:8" ht="15.75" thickBot="1" x14ac:dyDescent="0.3">
      <c r="A73" s="190" t="s">
        <v>95</v>
      </c>
      <c r="B73" s="191"/>
      <c r="C73" s="191"/>
      <c r="D73" s="192"/>
    </row>
    <row r="74" spans="1:8" ht="15" customHeight="1" thickBot="1" x14ac:dyDescent="0.3">
      <c r="A74" s="188" t="s">
        <v>96</v>
      </c>
      <c r="B74" s="188"/>
      <c r="C74" s="188"/>
      <c r="D74" s="188"/>
    </row>
    <row r="75" spans="1:8" ht="15.75" thickBot="1" x14ac:dyDescent="0.3">
      <c r="A75" s="40" t="s">
        <v>97</v>
      </c>
      <c r="B75" s="80" t="s">
        <v>98</v>
      </c>
      <c r="C75" s="35" t="s">
        <v>35</v>
      </c>
      <c r="D75" s="41" t="s">
        <v>36</v>
      </c>
    </row>
    <row r="76" spans="1:8" ht="15" customHeight="1" thickBot="1" x14ac:dyDescent="0.3">
      <c r="A76" s="5" t="s">
        <v>37</v>
      </c>
      <c r="B76" s="6" t="s">
        <v>99</v>
      </c>
      <c r="C76" s="26">
        <f>(1+(1/12)+(1/12)+(1/12/3))/12</f>
        <v>9.9537037037037021E-2</v>
      </c>
      <c r="D76" s="29">
        <f>ROUND(C76*D21,2)</f>
        <v>729.35</v>
      </c>
    </row>
    <row r="77" spans="1:8" ht="15" customHeight="1" thickBot="1" x14ac:dyDescent="0.3">
      <c r="A77" s="5" t="s">
        <v>39</v>
      </c>
      <c r="B77" s="6" t="s">
        <v>100</v>
      </c>
      <c r="C77" s="26">
        <f>((1/30)/12)</f>
        <v>2.7777777777777779E-3</v>
      </c>
      <c r="D77" s="29">
        <f>ROUND(C77*D21,2)</f>
        <v>20.350000000000001</v>
      </c>
    </row>
    <row r="78" spans="1:8" ht="15" customHeight="1" thickBot="1" x14ac:dyDescent="0.3">
      <c r="A78" s="5" t="s">
        <v>41</v>
      </c>
      <c r="B78" s="6" t="s">
        <v>101</v>
      </c>
      <c r="C78" s="26">
        <f>((5/30)/12)*1.62%*50%</f>
        <v>1.1250000000000001E-4</v>
      </c>
      <c r="D78" s="29">
        <f>ROUND(C78*D21,2)</f>
        <v>0.82</v>
      </c>
    </row>
    <row r="79" spans="1:8" ht="15.75" thickBot="1" x14ac:dyDescent="0.3">
      <c r="A79" s="5" t="s">
        <v>43</v>
      </c>
      <c r="B79" s="31" t="s">
        <v>102</v>
      </c>
      <c r="C79" s="26">
        <f>(5/30)/12</f>
        <v>1.3888888888888888E-2</v>
      </c>
      <c r="D79" s="29">
        <f>ROUND(C79*D21,2)</f>
        <v>101.77</v>
      </c>
      <c r="F79" s="20"/>
    </row>
    <row r="80" spans="1:8" ht="15.75" thickBot="1" x14ac:dyDescent="0.3">
      <c r="A80" s="5" t="s">
        <v>45</v>
      </c>
      <c r="B80" s="31" t="s">
        <v>103</v>
      </c>
      <c r="C80" s="26">
        <f>((15/30)/12)*1.219%</f>
        <v>5.0791666666666672E-4</v>
      </c>
      <c r="D80" s="29">
        <f>ROUND(C80*D21,2)</f>
        <v>3.72</v>
      </c>
    </row>
    <row r="81" spans="1:7" ht="15.75" thickBot="1" x14ac:dyDescent="0.3">
      <c r="A81" s="177" t="s">
        <v>104</v>
      </c>
      <c r="B81" s="178"/>
      <c r="C81" s="42">
        <f>SUM(C76:C80)</f>
        <v>0.11682412037037035</v>
      </c>
      <c r="D81" s="43">
        <f>SUM(D76:D80)</f>
        <v>856.0100000000001</v>
      </c>
    </row>
    <row r="82" spans="1:7" ht="25.5" customHeight="1" thickBot="1" x14ac:dyDescent="0.3">
      <c r="A82" s="7" t="s">
        <v>47</v>
      </c>
      <c r="B82" s="71" t="s">
        <v>105</v>
      </c>
      <c r="C82" s="28">
        <f>C42*C81</f>
        <v>4.6495999907407409E-2</v>
      </c>
      <c r="D82" s="30">
        <f>ROUND(C82*D21,2)</f>
        <v>340.7</v>
      </c>
    </row>
    <row r="83" spans="1:7" ht="15.75" thickBot="1" x14ac:dyDescent="0.3">
      <c r="A83" s="222" t="s">
        <v>106</v>
      </c>
      <c r="B83" s="223"/>
      <c r="C83" s="42">
        <f>C82+C81</f>
        <v>0.16332012027777776</v>
      </c>
      <c r="D83" s="48">
        <f>D81+D82</f>
        <v>1196.71</v>
      </c>
    </row>
    <row r="84" spans="1:7" ht="6.95" customHeight="1" thickBot="1" x14ac:dyDescent="0.3">
      <c r="A84" s="15"/>
      <c r="B84" s="15"/>
      <c r="C84" s="15"/>
      <c r="D84" s="16"/>
    </row>
    <row r="85" spans="1:7" ht="15.75" thickBot="1" x14ac:dyDescent="0.3">
      <c r="A85" s="188" t="s">
        <v>107</v>
      </c>
      <c r="B85" s="188"/>
      <c r="C85" s="188"/>
      <c r="D85" s="188"/>
    </row>
    <row r="86" spans="1:7" ht="15" customHeight="1" thickBot="1" x14ac:dyDescent="0.3">
      <c r="A86" s="40" t="s">
        <v>108</v>
      </c>
      <c r="B86" s="81" t="s">
        <v>109</v>
      </c>
      <c r="C86" s="35" t="s">
        <v>35</v>
      </c>
      <c r="D86" s="41" t="s">
        <v>36</v>
      </c>
    </row>
    <row r="87" spans="1:7" ht="15.75" thickBot="1" x14ac:dyDescent="0.3">
      <c r="A87" s="5" t="s">
        <v>37</v>
      </c>
      <c r="B87" s="8" t="s">
        <v>110</v>
      </c>
      <c r="C87" s="26">
        <f>((1/12)+(1/12/3))*(4/12)*1.62%*50%</f>
        <v>3.0000000000000003E-4</v>
      </c>
      <c r="D87" s="29">
        <f>ROUND(C87*D21,2)</f>
        <v>2.2000000000000002</v>
      </c>
      <c r="G87" s="23"/>
    </row>
    <row r="88" spans="1:7" ht="15.75" thickBot="1" x14ac:dyDescent="0.3">
      <c r="A88" s="177" t="s">
        <v>106</v>
      </c>
      <c r="B88" s="178"/>
      <c r="C88" s="42">
        <f>SUM(C87:C87)</f>
        <v>3.0000000000000003E-4</v>
      </c>
      <c r="D88" s="43">
        <f>SUM(D87:D87)</f>
        <v>2.2000000000000002</v>
      </c>
    </row>
    <row r="89" spans="1:7" ht="6.95" customHeight="1" thickBot="1" x14ac:dyDescent="0.3">
      <c r="A89" s="17"/>
      <c r="B89" s="17"/>
      <c r="C89" s="17"/>
      <c r="D89" s="18"/>
    </row>
    <row r="90" spans="1:7" ht="15.75" thickBot="1" x14ac:dyDescent="0.3">
      <c r="A90" s="193" t="s">
        <v>111</v>
      </c>
      <c r="B90" s="193"/>
      <c r="C90" s="193"/>
      <c r="D90" s="193"/>
    </row>
    <row r="91" spans="1:7" ht="15.75" thickBot="1" x14ac:dyDescent="0.3">
      <c r="A91" s="38">
        <v>4</v>
      </c>
      <c r="B91" s="204" t="s">
        <v>112</v>
      </c>
      <c r="C91" s="204"/>
      <c r="D91" s="38" t="s">
        <v>36</v>
      </c>
    </row>
    <row r="92" spans="1:7" ht="15" customHeight="1" thickBot="1" x14ac:dyDescent="0.3">
      <c r="A92" s="4" t="s">
        <v>97</v>
      </c>
      <c r="B92" s="224" t="s">
        <v>98</v>
      </c>
      <c r="C92" s="224"/>
      <c r="D92" s="11">
        <f>D83</f>
        <v>1196.71</v>
      </c>
    </row>
    <row r="93" spans="1:7" ht="15.75" thickBot="1" x14ac:dyDescent="0.3">
      <c r="A93" s="4" t="s">
        <v>108</v>
      </c>
      <c r="B93" s="224" t="s">
        <v>109</v>
      </c>
      <c r="C93" s="224"/>
      <c r="D93" s="11">
        <f>D88</f>
        <v>2.2000000000000002</v>
      </c>
    </row>
    <row r="94" spans="1:7" ht="15.75" thickBot="1" x14ac:dyDescent="0.3">
      <c r="A94" s="183" t="s">
        <v>49</v>
      </c>
      <c r="B94" s="183"/>
      <c r="C94" s="183"/>
      <c r="D94" s="32">
        <f>SUM(D92:D93)</f>
        <v>1198.9100000000001</v>
      </c>
    </row>
    <row r="95" spans="1:7" ht="6.95" customHeight="1" thickBot="1" x14ac:dyDescent="0.3">
      <c r="A95" s="189"/>
      <c r="B95" s="189"/>
      <c r="C95" s="189"/>
      <c r="D95" s="189"/>
    </row>
    <row r="96" spans="1:7" ht="6.95" customHeight="1" thickBot="1" x14ac:dyDescent="0.3">
      <c r="A96" s="77"/>
      <c r="B96" s="77"/>
      <c r="C96" s="77"/>
      <c r="D96" s="77"/>
    </row>
    <row r="97" spans="1:7" ht="15" customHeight="1" thickBot="1" x14ac:dyDescent="0.3">
      <c r="A97" s="180" t="s">
        <v>113</v>
      </c>
      <c r="B97" s="180"/>
      <c r="C97" s="180"/>
      <c r="D97" s="180"/>
    </row>
    <row r="98" spans="1:7" ht="15.75" thickBot="1" x14ac:dyDescent="0.3">
      <c r="A98" s="38">
        <v>5</v>
      </c>
      <c r="B98" s="204" t="s">
        <v>114</v>
      </c>
      <c r="C98" s="204"/>
      <c r="D98" s="37" t="s">
        <v>36</v>
      </c>
    </row>
    <row r="99" spans="1:7" ht="15.75" thickBot="1" x14ac:dyDescent="0.3">
      <c r="A99" s="4" t="s">
        <v>37</v>
      </c>
      <c r="B99" s="181" t="s">
        <v>48</v>
      </c>
      <c r="C99" s="181"/>
      <c r="D99" s="12">
        <v>0</v>
      </c>
    </row>
    <row r="100" spans="1:7" ht="15.75" thickBot="1" x14ac:dyDescent="0.3">
      <c r="A100" s="183" t="s">
        <v>70</v>
      </c>
      <c r="B100" s="183"/>
      <c r="C100" s="183"/>
      <c r="D100" s="32">
        <f>SUM(D99:D99)</f>
        <v>0</v>
      </c>
    </row>
    <row r="101" spans="1:7" ht="6.95" customHeight="1" thickBot="1" x14ac:dyDescent="0.3">
      <c r="A101" s="187"/>
      <c r="B101" s="187"/>
      <c r="C101" s="187"/>
      <c r="D101" s="187"/>
    </row>
    <row r="102" spans="1:7" ht="15.75" thickBot="1" x14ac:dyDescent="0.3">
      <c r="A102" s="195" t="s">
        <v>115</v>
      </c>
      <c r="B102" s="196"/>
      <c r="C102" s="196"/>
      <c r="D102" s="82">
        <f>C28+C42+C71+C83+C88</f>
        <v>0.74100437953703702</v>
      </c>
    </row>
    <row r="103" spans="1:7" ht="6.95" customHeight="1" thickBot="1" x14ac:dyDescent="0.3">
      <c r="A103" s="212"/>
      <c r="B103" s="212"/>
      <c r="C103" s="212"/>
      <c r="D103" s="212"/>
    </row>
    <row r="104" spans="1:7" ht="15.75" thickBot="1" x14ac:dyDescent="0.3">
      <c r="A104" s="185" t="s">
        <v>116</v>
      </c>
      <c r="B104" s="185"/>
      <c r="C104" s="185"/>
      <c r="D104" s="51">
        <f>D21+D61+D71+D94+D100</f>
        <v>14197.94</v>
      </c>
    </row>
    <row r="105" spans="1:7" ht="6.95" customHeight="1" thickBot="1" x14ac:dyDescent="0.3">
      <c r="A105" s="212"/>
      <c r="B105" s="212"/>
      <c r="C105" s="212"/>
      <c r="D105" s="212"/>
    </row>
    <row r="106" spans="1:7" ht="15.75" thickBot="1" x14ac:dyDescent="0.3">
      <c r="A106" s="217" t="s">
        <v>117</v>
      </c>
      <c r="B106" s="218"/>
      <c r="C106" s="218"/>
      <c r="D106" s="219"/>
    </row>
    <row r="107" spans="1:7" ht="15.75" thickBot="1" x14ac:dyDescent="0.3">
      <c r="A107" s="44">
        <v>6</v>
      </c>
      <c r="B107" s="45" t="s">
        <v>118</v>
      </c>
      <c r="C107" s="45" t="s">
        <v>35</v>
      </c>
      <c r="D107" s="45" t="s">
        <v>36</v>
      </c>
    </row>
    <row r="108" spans="1:7" ht="15.75" thickBot="1" x14ac:dyDescent="0.3">
      <c r="A108" s="1" t="s">
        <v>37</v>
      </c>
      <c r="B108" s="2" t="s">
        <v>119</v>
      </c>
      <c r="C108" s="56">
        <f>5%</f>
        <v>0.05</v>
      </c>
      <c r="D108" s="50">
        <f>ROUND(C108*D104,2)</f>
        <v>709.9</v>
      </c>
    </row>
    <row r="109" spans="1:7" ht="15.75" thickBot="1" x14ac:dyDescent="0.3">
      <c r="A109" s="1" t="s">
        <v>39</v>
      </c>
      <c r="B109" s="2" t="s">
        <v>120</v>
      </c>
      <c r="C109" s="56">
        <f>10%</f>
        <v>0.1</v>
      </c>
      <c r="D109" s="50">
        <f>ROUND(C109*(D104+D108),2)</f>
        <v>1490.78</v>
      </c>
      <c r="G109" s="24"/>
    </row>
    <row r="110" spans="1:7" ht="15" customHeight="1" thickBot="1" x14ac:dyDescent="0.3">
      <c r="A110" s="175" t="s">
        <v>121</v>
      </c>
      <c r="B110" s="176"/>
      <c r="C110" s="57">
        <f>SUM(C108:C109)</f>
        <v>0.15000000000000002</v>
      </c>
      <c r="D110" s="63">
        <f>SUM(D108:D109)</f>
        <v>2200.6799999999998</v>
      </c>
    </row>
    <row r="111" spans="1:7" ht="15.75" thickBot="1" x14ac:dyDescent="0.3">
      <c r="A111" s="1" t="s">
        <v>41</v>
      </c>
      <c r="B111" s="2" t="s">
        <v>122</v>
      </c>
      <c r="C111" s="27"/>
      <c r="D111" s="2"/>
    </row>
    <row r="112" spans="1:7" ht="15.75" thickBot="1" x14ac:dyDescent="0.3">
      <c r="A112" s="3"/>
      <c r="B112" s="2" t="s">
        <v>123</v>
      </c>
      <c r="C112" s="58">
        <v>0.05</v>
      </c>
      <c r="D112" s="50">
        <f>ROUND(C112*(D104+D110)/(1-C115),2)</f>
        <v>897.57</v>
      </c>
    </row>
    <row r="113" spans="1:4" ht="15.75" thickBot="1" x14ac:dyDescent="0.3">
      <c r="A113" s="3"/>
      <c r="B113" s="2" t="s">
        <v>124</v>
      </c>
      <c r="C113" s="59">
        <v>0.03</v>
      </c>
      <c r="D113" s="50">
        <f>ROUND(C113*(D104+D110)/(1-C115),2)</f>
        <v>538.54</v>
      </c>
    </row>
    <row r="114" spans="1:4" ht="15.75" thickBot="1" x14ac:dyDescent="0.3">
      <c r="A114" s="3"/>
      <c r="B114" s="2" t="s">
        <v>125</v>
      </c>
      <c r="C114" s="59">
        <v>6.4999999999999997E-3</v>
      </c>
      <c r="D114" s="50">
        <f>ROUND(C114*(D104+D110)/(1-C115),2)</f>
        <v>116.68</v>
      </c>
    </row>
    <row r="115" spans="1:4" ht="15.75" thickBot="1" x14ac:dyDescent="0.3">
      <c r="A115" s="220" t="s">
        <v>126</v>
      </c>
      <c r="B115" s="221"/>
      <c r="C115" s="60">
        <f>SUM(C112:C114)</f>
        <v>8.6500000000000007E-2</v>
      </c>
      <c r="D115" s="63">
        <f>SUM(D112:D114)</f>
        <v>1552.7900000000002</v>
      </c>
    </row>
    <row r="116" spans="1:4" ht="15.75" thickBot="1" x14ac:dyDescent="0.3">
      <c r="A116" s="183" t="s">
        <v>49</v>
      </c>
      <c r="B116" s="183"/>
      <c r="C116" s="183"/>
      <c r="D116" s="32">
        <f>D110+D115</f>
        <v>3753.4700000000003</v>
      </c>
    </row>
    <row r="117" spans="1:4" ht="6.95" customHeight="1" thickBot="1" x14ac:dyDescent="0.3"/>
    <row r="118" spans="1:4" ht="15" customHeight="1" thickBot="1" x14ac:dyDescent="0.3">
      <c r="A118" s="197" t="s">
        <v>127</v>
      </c>
      <c r="B118" s="198"/>
      <c r="C118" s="198"/>
      <c r="D118" s="199"/>
    </row>
    <row r="119" spans="1:4" ht="26.85" customHeight="1" thickBot="1" x14ac:dyDescent="0.3">
      <c r="A119" s="200" t="s">
        <v>128</v>
      </c>
      <c r="B119" s="201"/>
      <c r="C119" s="202"/>
      <c r="D119" s="39" t="s">
        <v>36</v>
      </c>
    </row>
    <row r="120" spans="1:4" ht="15.75" thickBot="1" x14ac:dyDescent="0.3">
      <c r="A120" s="4" t="s">
        <v>37</v>
      </c>
      <c r="B120" s="181" t="s">
        <v>33</v>
      </c>
      <c r="C120" s="181"/>
      <c r="D120" s="52">
        <f>D21</f>
        <v>7327.44</v>
      </c>
    </row>
    <row r="121" spans="1:4" ht="26.85" customHeight="1" thickBot="1" x14ac:dyDescent="0.3">
      <c r="A121" s="4" t="s">
        <v>39</v>
      </c>
      <c r="B121" s="181" t="s">
        <v>50</v>
      </c>
      <c r="C121" s="181"/>
      <c r="D121" s="52">
        <f>D61</f>
        <v>5171.3099999999995</v>
      </c>
    </row>
    <row r="122" spans="1:4" ht="15.75" thickBot="1" x14ac:dyDescent="0.3">
      <c r="A122" s="4" t="s">
        <v>41</v>
      </c>
      <c r="B122" s="181" t="s">
        <v>87</v>
      </c>
      <c r="C122" s="181"/>
      <c r="D122" s="52">
        <f>D71</f>
        <v>500.28</v>
      </c>
    </row>
    <row r="123" spans="1:4" ht="26.85" customHeight="1" thickBot="1" x14ac:dyDescent="0.3">
      <c r="A123" s="4" t="s">
        <v>43</v>
      </c>
      <c r="B123" s="181" t="s">
        <v>129</v>
      </c>
      <c r="C123" s="181"/>
      <c r="D123" s="52">
        <f>D94</f>
        <v>1198.9100000000001</v>
      </c>
    </row>
    <row r="124" spans="1:4" ht="15.75" thickBot="1" x14ac:dyDescent="0.3">
      <c r="A124" s="4" t="s">
        <v>47</v>
      </c>
      <c r="B124" s="181" t="s">
        <v>113</v>
      </c>
      <c r="C124" s="181"/>
      <c r="D124" s="52">
        <f>D100</f>
        <v>0</v>
      </c>
    </row>
    <row r="125" spans="1:4" ht="15.75" thickBot="1" x14ac:dyDescent="0.3">
      <c r="A125" s="4" t="s">
        <v>66</v>
      </c>
      <c r="B125" s="181" t="s">
        <v>130</v>
      </c>
      <c r="C125" s="181"/>
      <c r="D125" s="52">
        <f>D116</f>
        <v>3753.4700000000003</v>
      </c>
    </row>
    <row r="126" spans="1:4" ht="24" customHeight="1" thickBot="1" x14ac:dyDescent="0.3">
      <c r="A126" s="183" t="s">
        <v>131</v>
      </c>
      <c r="B126" s="183"/>
      <c r="C126" s="183"/>
      <c r="D126" s="53">
        <f>ROUND(SUM(D120:D125),2)</f>
        <v>17951.41</v>
      </c>
    </row>
    <row r="127" spans="1:4" x14ac:dyDescent="0.25">
      <c r="A127" s="169" t="s">
        <v>132</v>
      </c>
      <c r="B127" s="169"/>
      <c r="C127" s="168">
        <v>1</v>
      </c>
      <c r="D127" s="168"/>
    </row>
    <row r="128" spans="1:4" x14ac:dyDescent="0.25">
      <c r="A128" s="170" t="s">
        <v>133</v>
      </c>
      <c r="B128" s="170"/>
      <c r="C128" s="170"/>
      <c r="D128" s="69">
        <f>ROUND(D126*C127,2)</f>
        <v>17951.41</v>
      </c>
    </row>
    <row r="129" spans="1:4" x14ac:dyDescent="0.25">
      <c r="A129" s="171" t="s">
        <v>134</v>
      </c>
      <c r="B129" s="171"/>
      <c r="C129" s="171"/>
      <c r="D129" s="68">
        <f>D128*12</f>
        <v>215416.91999999998</v>
      </c>
    </row>
  </sheetData>
  <mergeCells count="84">
    <mergeCell ref="A12:D12"/>
    <mergeCell ref="A1:D1"/>
    <mergeCell ref="A2:D2"/>
    <mergeCell ref="A3:C3"/>
    <mergeCell ref="A4:C4"/>
    <mergeCell ref="A5:C5"/>
    <mergeCell ref="A6:C6"/>
    <mergeCell ref="A7:C7"/>
    <mergeCell ref="A8:C8"/>
    <mergeCell ref="A9:C9"/>
    <mergeCell ref="A10:C10"/>
    <mergeCell ref="A11:C11"/>
    <mergeCell ref="A31:D31"/>
    <mergeCell ref="A13:D13"/>
    <mergeCell ref="B15:C15"/>
    <mergeCell ref="B19:C19"/>
    <mergeCell ref="B20:C20"/>
    <mergeCell ref="A21:C21"/>
    <mergeCell ref="A22:D22"/>
    <mergeCell ref="A23:D23"/>
    <mergeCell ref="A24:D24"/>
    <mergeCell ref="A28:B28"/>
    <mergeCell ref="A29:D29"/>
    <mergeCell ref="A30:C30"/>
    <mergeCell ref="B55:D55"/>
    <mergeCell ref="A32:D32"/>
    <mergeCell ref="A42:B42"/>
    <mergeCell ref="A43:D43"/>
    <mergeCell ref="A44:D44"/>
    <mergeCell ref="B45:C45"/>
    <mergeCell ref="B46:C46"/>
    <mergeCell ref="B47:C47"/>
    <mergeCell ref="B48:C48"/>
    <mergeCell ref="B49:C49"/>
    <mergeCell ref="B53:C53"/>
    <mergeCell ref="A54:C54"/>
    <mergeCell ref="A74:D74"/>
    <mergeCell ref="A56:D56"/>
    <mergeCell ref="B57:C57"/>
    <mergeCell ref="B58:C58"/>
    <mergeCell ref="B59:C59"/>
    <mergeCell ref="B60:C60"/>
    <mergeCell ref="A61:C61"/>
    <mergeCell ref="A62:D62"/>
    <mergeCell ref="A63:D63"/>
    <mergeCell ref="A71:B71"/>
    <mergeCell ref="A72:D72"/>
    <mergeCell ref="A73:D73"/>
    <mergeCell ref="B98:C98"/>
    <mergeCell ref="A81:B81"/>
    <mergeCell ref="A83:B83"/>
    <mergeCell ref="A85:D85"/>
    <mergeCell ref="A88:B88"/>
    <mergeCell ref="A90:D90"/>
    <mergeCell ref="B91:C91"/>
    <mergeCell ref="B92:C92"/>
    <mergeCell ref="B93:C93"/>
    <mergeCell ref="A94:C94"/>
    <mergeCell ref="A95:D95"/>
    <mergeCell ref="A97:D97"/>
    <mergeCell ref="A118:D118"/>
    <mergeCell ref="B99:C99"/>
    <mergeCell ref="A100:C100"/>
    <mergeCell ref="A101:D101"/>
    <mergeCell ref="A102:C102"/>
    <mergeCell ref="A103:D103"/>
    <mergeCell ref="A104:C104"/>
    <mergeCell ref="A105:D105"/>
    <mergeCell ref="A106:D106"/>
    <mergeCell ref="A110:B110"/>
    <mergeCell ref="A115:B115"/>
    <mergeCell ref="A116:C116"/>
    <mergeCell ref="A129:C129"/>
    <mergeCell ref="A119:C119"/>
    <mergeCell ref="B120:C120"/>
    <mergeCell ref="B121:C121"/>
    <mergeCell ref="B122:C122"/>
    <mergeCell ref="B123:C123"/>
    <mergeCell ref="B124:C124"/>
    <mergeCell ref="B125:C125"/>
    <mergeCell ref="A126:C126"/>
    <mergeCell ref="A127:B127"/>
    <mergeCell ref="C127:D127"/>
    <mergeCell ref="A128:C128"/>
  </mergeCells>
  <pageMargins left="0.511811024" right="0.511811024" top="0.78740157499999996" bottom="0.78740157499999996" header="0.31496062000000002" footer="0.31496062000000002"/>
  <pageSetup paperSize="9" orientation="portrait" horizontalDpi="360" verticalDpi="36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A2894-4F8B-464D-8E12-0216853A5084}">
  <sheetPr>
    <tabColor rgb="FF92D050"/>
  </sheetPr>
  <dimension ref="A1:H129"/>
  <sheetViews>
    <sheetView zoomScaleNormal="100" workbookViewId="0">
      <selection activeCell="D124" sqref="D124"/>
    </sheetView>
  </sheetViews>
  <sheetFormatPr defaultColWidth="8.85546875" defaultRowHeight="15" x14ac:dyDescent="0.25"/>
  <cols>
    <col min="1" max="1" width="9.28515625" customWidth="1"/>
    <col min="2" max="2" width="41.42578125" customWidth="1"/>
    <col min="3" max="3" width="13.42578125" customWidth="1"/>
    <col min="4" max="4" width="16.5703125" customWidth="1"/>
    <col min="7" max="7" width="12.140625" bestFit="1" customWidth="1"/>
    <col min="8" max="8" width="25.42578125" customWidth="1"/>
  </cols>
  <sheetData>
    <row r="1" spans="1:4" ht="15.75" thickBot="1" x14ac:dyDescent="0.3">
      <c r="A1" s="210" t="s">
        <v>17</v>
      </c>
      <c r="B1" s="210"/>
      <c r="C1" s="210"/>
      <c r="D1" s="210"/>
    </row>
    <row r="2" spans="1:4" ht="15.75" thickBot="1" x14ac:dyDescent="0.3">
      <c r="A2" s="172" t="s">
        <v>137</v>
      </c>
      <c r="B2" s="173"/>
      <c r="C2" s="173"/>
      <c r="D2" s="174"/>
    </row>
    <row r="3" spans="1:4" ht="15.75" thickBot="1" x14ac:dyDescent="0.3">
      <c r="A3" s="211" t="s">
        <v>19</v>
      </c>
      <c r="B3" s="211"/>
      <c r="C3" s="211"/>
      <c r="D3" s="19" t="s">
        <v>20</v>
      </c>
    </row>
    <row r="4" spans="1:4" ht="15.75" thickBot="1" x14ac:dyDescent="0.3">
      <c r="A4" s="211" t="s">
        <v>21</v>
      </c>
      <c r="B4" s="211"/>
      <c r="C4" s="211"/>
      <c r="D4" s="19">
        <v>1</v>
      </c>
    </row>
    <row r="5" spans="1:4" ht="15.75" thickBot="1" x14ac:dyDescent="0.3">
      <c r="A5" s="211" t="s">
        <v>22</v>
      </c>
      <c r="B5" s="211"/>
      <c r="C5" s="211"/>
      <c r="D5" s="19">
        <v>1</v>
      </c>
    </row>
    <row r="6" spans="1:4" ht="15.75" thickBot="1" x14ac:dyDescent="0.3">
      <c r="A6" s="211" t="s">
        <v>23</v>
      </c>
      <c r="B6" s="211"/>
      <c r="C6" s="211"/>
      <c r="D6" s="78">
        <v>12</v>
      </c>
    </row>
    <row r="7" spans="1:4" ht="15.75" thickBot="1" x14ac:dyDescent="0.3">
      <c r="A7" s="211" t="s">
        <v>24</v>
      </c>
      <c r="B7" s="211"/>
      <c r="C7" s="211"/>
      <c r="D7" s="144" t="s">
        <v>25</v>
      </c>
    </row>
    <row r="8" spans="1:4" ht="15.75" thickBot="1" x14ac:dyDescent="0.3">
      <c r="A8" s="211" t="s">
        <v>26</v>
      </c>
      <c r="B8" s="211"/>
      <c r="C8" s="211"/>
      <c r="D8" s="145" t="s">
        <v>27</v>
      </c>
    </row>
    <row r="9" spans="1:4" ht="15.75" thickBot="1" x14ac:dyDescent="0.3">
      <c r="A9" s="211" t="s">
        <v>28</v>
      </c>
      <c r="B9" s="211"/>
      <c r="C9" s="211"/>
      <c r="D9" s="19" t="s">
        <v>29</v>
      </c>
    </row>
    <row r="10" spans="1:4" ht="15.75" thickBot="1" x14ac:dyDescent="0.3">
      <c r="A10" s="211" t="s">
        <v>30</v>
      </c>
      <c r="B10" s="211"/>
      <c r="C10" s="211"/>
      <c r="D10" s="19" t="s">
        <v>31</v>
      </c>
    </row>
    <row r="11" spans="1:4" ht="15.75" thickBot="1" x14ac:dyDescent="0.3">
      <c r="A11" s="211" t="s">
        <v>32</v>
      </c>
      <c r="B11" s="211"/>
      <c r="C11" s="211"/>
      <c r="D11" s="94">
        <v>1412</v>
      </c>
    </row>
    <row r="12" spans="1:4" ht="6.95" customHeight="1" thickBot="1" x14ac:dyDescent="0.3">
      <c r="A12" s="212"/>
      <c r="B12" s="212"/>
      <c r="C12" s="212"/>
      <c r="D12" s="212"/>
    </row>
    <row r="13" spans="1:4" ht="15" customHeight="1" thickBot="1" x14ac:dyDescent="0.3">
      <c r="A13" s="180" t="s">
        <v>33</v>
      </c>
      <c r="B13" s="180"/>
      <c r="C13" s="180"/>
      <c r="D13" s="180"/>
    </row>
    <row r="14" spans="1:4" ht="15.75" thickBot="1" x14ac:dyDescent="0.3">
      <c r="A14" s="33">
        <v>1</v>
      </c>
      <c r="B14" s="34" t="s">
        <v>34</v>
      </c>
      <c r="C14" s="35" t="s">
        <v>35</v>
      </c>
      <c r="D14" s="35" t="s">
        <v>36</v>
      </c>
    </row>
    <row r="15" spans="1:4" ht="15.75" thickBot="1" x14ac:dyDescent="0.3">
      <c r="A15" s="4" t="s">
        <v>37</v>
      </c>
      <c r="B15" s="181" t="s">
        <v>38</v>
      </c>
      <c r="C15" s="181"/>
      <c r="D15" s="95">
        <v>6707.38</v>
      </c>
    </row>
    <row r="16" spans="1:4" ht="15.75" thickBot="1" x14ac:dyDescent="0.3">
      <c r="A16" s="4" t="s">
        <v>39</v>
      </c>
      <c r="B16" s="13" t="s">
        <v>40</v>
      </c>
      <c r="C16" s="73"/>
      <c r="D16" s="12">
        <v>0</v>
      </c>
    </row>
    <row r="17" spans="1:4" ht="15.75" thickBot="1" x14ac:dyDescent="0.3">
      <c r="A17" s="4" t="s">
        <v>41</v>
      </c>
      <c r="B17" s="13" t="s">
        <v>42</v>
      </c>
      <c r="C17" s="73"/>
      <c r="D17" s="12">
        <v>0</v>
      </c>
    </row>
    <row r="18" spans="1:4" ht="15.75" thickBot="1" x14ac:dyDescent="0.3">
      <c r="A18" s="4" t="s">
        <v>43</v>
      </c>
      <c r="B18" s="13" t="s">
        <v>44</v>
      </c>
      <c r="C18" s="73"/>
      <c r="D18" s="12">
        <v>0</v>
      </c>
    </row>
    <row r="19" spans="1:4" ht="15.75" thickBot="1" x14ac:dyDescent="0.3">
      <c r="A19" s="4" t="s">
        <v>45</v>
      </c>
      <c r="B19" s="181" t="s">
        <v>46</v>
      </c>
      <c r="C19" s="181"/>
      <c r="D19" s="12">
        <v>0</v>
      </c>
    </row>
    <row r="20" spans="1:4" ht="15.75" thickBot="1" x14ac:dyDescent="0.3">
      <c r="A20" s="4" t="s">
        <v>47</v>
      </c>
      <c r="B20" s="181" t="s">
        <v>48</v>
      </c>
      <c r="C20" s="181"/>
      <c r="D20" s="12">
        <v>0</v>
      </c>
    </row>
    <row r="21" spans="1:4" ht="15.75" thickBot="1" x14ac:dyDescent="0.3">
      <c r="A21" s="208" t="s">
        <v>49</v>
      </c>
      <c r="B21" s="214"/>
      <c r="C21" s="209"/>
      <c r="D21" s="32">
        <f>SUM(D15:D20)</f>
        <v>6707.38</v>
      </c>
    </row>
    <row r="22" spans="1:4" ht="6.95" customHeight="1" thickBot="1" x14ac:dyDescent="0.3">
      <c r="A22" s="194"/>
      <c r="B22" s="194"/>
      <c r="C22" s="194"/>
      <c r="D22" s="194"/>
    </row>
    <row r="23" spans="1:4" ht="15" customHeight="1" thickBot="1" x14ac:dyDescent="0.3">
      <c r="A23" s="180" t="s">
        <v>50</v>
      </c>
      <c r="B23" s="180"/>
      <c r="C23" s="180"/>
      <c r="D23" s="180"/>
    </row>
    <row r="24" spans="1:4" ht="15" customHeight="1" thickBot="1" x14ac:dyDescent="0.3">
      <c r="A24" s="203" t="s">
        <v>51</v>
      </c>
      <c r="B24" s="203"/>
      <c r="C24" s="203"/>
      <c r="D24" s="203"/>
    </row>
    <row r="25" spans="1:4" ht="26.85" customHeight="1" thickBot="1" x14ac:dyDescent="0.3">
      <c r="A25" s="33" t="s">
        <v>52</v>
      </c>
      <c r="B25" s="36" t="s">
        <v>53</v>
      </c>
      <c r="C25" s="35" t="s">
        <v>35</v>
      </c>
      <c r="D25" s="35" t="s">
        <v>36</v>
      </c>
    </row>
    <row r="26" spans="1:4" ht="15.75" thickBot="1" x14ac:dyDescent="0.3">
      <c r="A26" s="4" t="s">
        <v>37</v>
      </c>
      <c r="B26" s="14" t="s">
        <v>54</v>
      </c>
      <c r="C26" s="54">
        <f>1/12</f>
        <v>8.3333333333333329E-2</v>
      </c>
      <c r="D26" s="12">
        <f>ROUND(($C$26)*D21,2)</f>
        <v>558.95000000000005</v>
      </c>
    </row>
    <row r="27" spans="1:4" ht="15.75" thickBot="1" x14ac:dyDescent="0.3">
      <c r="A27" s="4" t="s">
        <v>39</v>
      </c>
      <c r="B27" s="14" t="s">
        <v>55</v>
      </c>
      <c r="C27" s="54">
        <f>1/12/3</f>
        <v>2.7777777777777776E-2</v>
      </c>
      <c r="D27" s="12">
        <f>ROUND(($C$27)*D21,2)</f>
        <v>186.32</v>
      </c>
    </row>
    <row r="28" spans="1:4" ht="15.75" thickBot="1" x14ac:dyDescent="0.3">
      <c r="A28" s="215" t="s">
        <v>49</v>
      </c>
      <c r="B28" s="216"/>
      <c r="C28" s="55">
        <f>SUM(C26:C27)</f>
        <v>0.1111111111111111</v>
      </c>
      <c r="D28" s="46">
        <f>SUM(D26:D27)</f>
        <v>745.27</v>
      </c>
    </row>
    <row r="29" spans="1:4" ht="6.95" customHeight="1" thickBot="1" x14ac:dyDescent="0.3">
      <c r="A29" s="213"/>
      <c r="B29" s="213"/>
      <c r="C29" s="213"/>
      <c r="D29" s="213"/>
    </row>
    <row r="30" spans="1:4" ht="15.75" thickBot="1" x14ac:dyDescent="0.3">
      <c r="A30" s="185" t="s">
        <v>56</v>
      </c>
      <c r="B30" s="185"/>
      <c r="C30" s="185"/>
      <c r="D30" s="61">
        <f>D21+D28</f>
        <v>7452.65</v>
      </c>
    </row>
    <row r="31" spans="1:4" ht="6.95" customHeight="1" thickBot="1" x14ac:dyDescent="0.3">
      <c r="A31" s="194"/>
      <c r="B31" s="194"/>
      <c r="C31" s="194"/>
      <c r="D31" s="194"/>
    </row>
    <row r="32" spans="1:4" ht="37.35" customHeight="1" thickBot="1" x14ac:dyDescent="0.3">
      <c r="A32" s="184" t="s">
        <v>57</v>
      </c>
      <c r="B32" s="184"/>
      <c r="C32" s="184"/>
      <c r="D32" s="184"/>
    </row>
    <row r="33" spans="1:4" ht="15.75" thickBot="1" x14ac:dyDescent="0.3">
      <c r="A33" s="33" t="s">
        <v>58</v>
      </c>
      <c r="B33" s="35" t="s">
        <v>59</v>
      </c>
      <c r="C33" s="35" t="s">
        <v>35</v>
      </c>
      <c r="D33" s="35" t="s">
        <v>36</v>
      </c>
    </row>
    <row r="34" spans="1:4" ht="15.75" thickBot="1" x14ac:dyDescent="0.3">
      <c r="A34" s="4" t="s">
        <v>37</v>
      </c>
      <c r="B34" s="9" t="s">
        <v>60</v>
      </c>
      <c r="C34" s="10">
        <v>0.2</v>
      </c>
      <c r="D34" s="12">
        <f>ROUND(($C$34)*D30,2)</f>
        <v>1490.53</v>
      </c>
    </row>
    <row r="35" spans="1:4" ht="15.75" thickBot="1" x14ac:dyDescent="0.3">
      <c r="A35" s="4" t="s">
        <v>39</v>
      </c>
      <c r="B35" s="9" t="s">
        <v>61</v>
      </c>
      <c r="C35" s="10">
        <v>2.5000000000000001E-2</v>
      </c>
      <c r="D35" s="12">
        <f>ROUND(($C$35)*D30,2)</f>
        <v>186.32</v>
      </c>
    </row>
    <row r="36" spans="1:4" ht="15.75" thickBot="1" x14ac:dyDescent="0.3">
      <c r="A36" s="4" t="s">
        <v>41</v>
      </c>
      <c r="B36" s="9" t="s">
        <v>62</v>
      </c>
      <c r="C36" s="10">
        <f>2%*2</f>
        <v>0.04</v>
      </c>
      <c r="D36" s="12">
        <f>ROUND(($C$36)*D30,2)</f>
        <v>298.11</v>
      </c>
    </row>
    <row r="37" spans="1:4" ht="15.75" thickBot="1" x14ac:dyDescent="0.3">
      <c r="A37" s="4" t="s">
        <v>43</v>
      </c>
      <c r="B37" s="9" t="s">
        <v>63</v>
      </c>
      <c r="C37" s="10">
        <v>1.4999999999999999E-2</v>
      </c>
      <c r="D37" s="12">
        <f>ROUND(($C$37)*D30,2)</f>
        <v>111.79</v>
      </c>
    </row>
    <row r="38" spans="1:4" ht="15.75" thickBot="1" x14ac:dyDescent="0.3">
      <c r="A38" s="4" t="s">
        <v>45</v>
      </c>
      <c r="B38" s="9" t="s">
        <v>64</v>
      </c>
      <c r="C38" s="10">
        <v>0.01</v>
      </c>
      <c r="D38" s="12">
        <f>ROUND(($C$38)*D30,2)</f>
        <v>74.53</v>
      </c>
    </row>
    <row r="39" spans="1:4" ht="15.75" thickBot="1" x14ac:dyDescent="0.3">
      <c r="A39" s="4" t="s">
        <v>47</v>
      </c>
      <c r="B39" s="9" t="s">
        <v>65</v>
      </c>
      <c r="C39" s="10">
        <v>6.0000000000000001E-3</v>
      </c>
      <c r="D39" s="12">
        <f>ROUND(($C$39)*D30,2)</f>
        <v>44.72</v>
      </c>
    </row>
    <row r="40" spans="1:4" ht="15.75" thickBot="1" x14ac:dyDescent="0.3">
      <c r="A40" s="4" t="s">
        <v>66</v>
      </c>
      <c r="B40" s="9" t="s">
        <v>67</v>
      </c>
      <c r="C40" s="10">
        <v>2E-3</v>
      </c>
      <c r="D40" s="12">
        <f>ROUND(($C$40)*D30,2)</f>
        <v>14.91</v>
      </c>
    </row>
    <row r="41" spans="1:4" ht="15.75" thickBot="1" x14ac:dyDescent="0.3">
      <c r="A41" s="4" t="s">
        <v>68</v>
      </c>
      <c r="B41" s="9" t="s">
        <v>69</v>
      </c>
      <c r="C41" s="10">
        <v>0.08</v>
      </c>
      <c r="D41" s="12">
        <f>ROUND(($C$41)*D30,2)</f>
        <v>596.21</v>
      </c>
    </row>
    <row r="42" spans="1:4" ht="15.75" thickBot="1" x14ac:dyDescent="0.3">
      <c r="A42" s="186" t="s">
        <v>70</v>
      </c>
      <c r="B42" s="186"/>
      <c r="C42" s="47">
        <f>SUM(C34:C41)</f>
        <v>0.37800000000000006</v>
      </c>
      <c r="D42" s="46">
        <f>SUM(D34:D41)</f>
        <v>2817.12</v>
      </c>
    </row>
    <row r="43" spans="1:4" ht="6.95" customHeight="1" thickBot="1" x14ac:dyDescent="0.3">
      <c r="A43" s="187"/>
      <c r="B43" s="187"/>
      <c r="C43" s="187"/>
      <c r="D43" s="187"/>
    </row>
    <row r="44" spans="1:4" ht="15" customHeight="1" thickBot="1" x14ac:dyDescent="0.3">
      <c r="A44" s="203" t="s">
        <v>71</v>
      </c>
      <c r="B44" s="203"/>
      <c r="C44" s="203"/>
      <c r="D44" s="203"/>
    </row>
    <row r="45" spans="1:4" ht="15.75" thickBot="1" x14ac:dyDescent="0.3">
      <c r="A45" s="33" t="s">
        <v>72</v>
      </c>
      <c r="B45" s="207" t="s">
        <v>73</v>
      </c>
      <c r="C45" s="207"/>
      <c r="D45" s="35" t="s">
        <v>36</v>
      </c>
    </row>
    <row r="46" spans="1:4" ht="15.75" thickBot="1" x14ac:dyDescent="0.3">
      <c r="A46" s="4" t="s">
        <v>37</v>
      </c>
      <c r="B46" s="181" t="s">
        <v>74</v>
      </c>
      <c r="C46" s="181"/>
      <c r="D46" s="12">
        <f>ROUND((21*5.5*2),2)</f>
        <v>231</v>
      </c>
    </row>
    <row r="47" spans="1:4" ht="15.75" thickBot="1" x14ac:dyDescent="0.3">
      <c r="A47" s="4" t="s">
        <v>75</v>
      </c>
      <c r="B47" s="181" t="s">
        <v>76</v>
      </c>
      <c r="C47" s="181"/>
      <c r="D47" s="12">
        <f>ROUND(IF(-(0.06*D15)&gt;-D46,-(0.06*D15),-D46),2)</f>
        <v>-231</v>
      </c>
    </row>
    <row r="48" spans="1:4" ht="15.75" thickBot="1" x14ac:dyDescent="0.3">
      <c r="A48" s="4" t="s">
        <v>39</v>
      </c>
      <c r="B48" s="181" t="s">
        <v>77</v>
      </c>
      <c r="C48" s="181"/>
      <c r="D48" s="142">
        <f>ROUND(43.5*21,2)</f>
        <v>913.5</v>
      </c>
    </row>
    <row r="49" spans="1:4" ht="15.75" thickBot="1" x14ac:dyDescent="0.3">
      <c r="A49" s="4" t="s">
        <v>78</v>
      </c>
      <c r="B49" s="205" t="s">
        <v>79</v>
      </c>
      <c r="C49" s="206"/>
      <c r="D49" s="12">
        <v>0</v>
      </c>
    </row>
    <row r="50" spans="1:4" ht="15.75" thickBot="1" x14ac:dyDescent="0.3">
      <c r="A50" s="4" t="s">
        <v>41</v>
      </c>
      <c r="B50" s="140" t="s">
        <v>80</v>
      </c>
      <c r="C50" s="141"/>
      <c r="D50" s="12">
        <v>187.18</v>
      </c>
    </row>
    <row r="51" spans="1:4" ht="15.75" thickBot="1" x14ac:dyDescent="0.3">
      <c r="A51" s="4" t="s">
        <v>43</v>
      </c>
      <c r="B51" s="140" t="s">
        <v>81</v>
      </c>
      <c r="C51" s="141"/>
      <c r="D51" s="12">
        <v>12.81</v>
      </c>
    </row>
    <row r="52" spans="1:4" ht="15.75" thickBot="1" x14ac:dyDescent="0.3">
      <c r="A52" s="4" t="s">
        <v>45</v>
      </c>
      <c r="B52" s="140" t="s">
        <v>82</v>
      </c>
      <c r="C52" s="141"/>
      <c r="D52" s="12">
        <v>3.3</v>
      </c>
    </row>
    <row r="53" spans="1:4" ht="15.75" thickBot="1" x14ac:dyDescent="0.3">
      <c r="A53" s="4" t="s">
        <v>47</v>
      </c>
      <c r="B53" s="181" t="s">
        <v>83</v>
      </c>
      <c r="C53" s="181"/>
      <c r="D53" s="12">
        <v>0</v>
      </c>
    </row>
    <row r="54" spans="1:4" ht="15.75" thickBot="1" x14ac:dyDescent="0.3">
      <c r="A54" s="182" t="s">
        <v>49</v>
      </c>
      <c r="B54" s="182"/>
      <c r="C54" s="182"/>
      <c r="D54" s="46">
        <f>SUM(D46:D53)</f>
        <v>1116.79</v>
      </c>
    </row>
    <row r="55" spans="1:4" ht="6.95" customHeight="1" thickBot="1" x14ac:dyDescent="0.3">
      <c r="B55" s="187"/>
      <c r="C55" s="187"/>
      <c r="D55" s="187"/>
    </row>
    <row r="56" spans="1:4" ht="25.35" customHeight="1" thickBot="1" x14ac:dyDescent="0.3">
      <c r="A56" s="180" t="s">
        <v>84</v>
      </c>
      <c r="B56" s="180"/>
      <c r="C56" s="180"/>
      <c r="D56" s="180"/>
    </row>
    <row r="57" spans="1:4" ht="15.75" thickBot="1" x14ac:dyDescent="0.3">
      <c r="A57" s="38">
        <v>2</v>
      </c>
      <c r="B57" s="204" t="s">
        <v>85</v>
      </c>
      <c r="C57" s="204"/>
      <c r="D57" s="38" t="s">
        <v>36</v>
      </c>
    </row>
    <row r="58" spans="1:4" ht="26.85" customHeight="1" thickBot="1" x14ac:dyDescent="0.3">
      <c r="A58" s="4" t="s">
        <v>52</v>
      </c>
      <c r="B58" s="181" t="s">
        <v>86</v>
      </c>
      <c r="C58" s="181"/>
      <c r="D58" s="11">
        <f>D28</f>
        <v>745.27</v>
      </c>
    </row>
    <row r="59" spans="1:4" ht="15.75" thickBot="1" x14ac:dyDescent="0.3">
      <c r="A59" s="4" t="s">
        <v>58</v>
      </c>
      <c r="B59" s="181" t="s">
        <v>59</v>
      </c>
      <c r="C59" s="181"/>
      <c r="D59" s="11">
        <f>D42</f>
        <v>2817.12</v>
      </c>
    </row>
    <row r="60" spans="1:4" ht="15.75" thickBot="1" x14ac:dyDescent="0.3">
      <c r="A60" s="4" t="s">
        <v>72</v>
      </c>
      <c r="B60" s="181" t="s">
        <v>73</v>
      </c>
      <c r="C60" s="181"/>
      <c r="D60" s="11">
        <f>D54</f>
        <v>1116.79</v>
      </c>
    </row>
    <row r="61" spans="1:4" ht="15.75" thickBot="1" x14ac:dyDescent="0.3">
      <c r="A61" s="183" t="s">
        <v>49</v>
      </c>
      <c r="B61" s="183"/>
      <c r="C61" s="183"/>
      <c r="D61" s="32">
        <f>SUM(D58:D60)</f>
        <v>4679.18</v>
      </c>
    </row>
    <row r="62" spans="1:4" ht="6.95" customHeight="1" thickBot="1" x14ac:dyDescent="0.3">
      <c r="A62" s="194"/>
      <c r="B62" s="194"/>
      <c r="C62" s="194"/>
      <c r="D62" s="194"/>
    </row>
    <row r="63" spans="1:4" ht="15" customHeight="1" thickBot="1" x14ac:dyDescent="0.3">
      <c r="A63" s="179" t="s">
        <v>87</v>
      </c>
      <c r="B63" s="179"/>
      <c r="C63" s="179"/>
      <c r="D63" s="179"/>
    </row>
    <row r="64" spans="1:4" ht="15.75" thickBot="1" x14ac:dyDescent="0.3">
      <c r="A64" s="38">
        <v>3</v>
      </c>
      <c r="B64" s="79" t="s">
        <v>88</v>
      </c>
      <c r="C64" s="35" t="s">
        <v>35</v>
      </c>
      <c r="D64" s="38" t="s">
        <v>36</v>
      </c>
    </row>
    <row r="65" spans="1:8" ht="15.75" thickBot="1" x14ac:dyDescent="0.3">
      <c r="A65" s="4" t="s">
        <v>37</v>
      </c>
      <c r="B65" s="13" t="s">
        <v>89</v>
      </c>
      <c r="C65" s="54">
        <f>(((1+(1/12)+(1/12)+(1/12/3)))/12)*0.05</f>
        <v>4.9768518518518512E-3</v>
      </c>
      <c r="D65" s="21">
        <f>ROUND(C65*D21,2)</f>
        <v>33.380000000000003</v>
      </c>
    </row>
    <row r="66" spans="1:8" ht="26.85" customHeight="1" thickBot="1" x14ac:dyDescent="0.3">
      <c r="A66" s="4" t="s">
        <v>39</v>
      </c>
      <c r="B66" s="13" t="s">
        <v>90</v>
      </c>
      <c r="C66" s="54">
        <f>(8%*C65)</f>
        <v>3.9814814814814812E-4</v>
      </c>
      <c r="D66" s="21">
        <f>ROUND(C66*D21,2)</f>
        <v>2.67</v>
      </c>
      <c r="G66" s="25"/>
    </row>
    <row r="67" spans="1:8" ht="15.75" thickBot="1" x14ac:dyDescent="0.3">
      <c r="A67" s="4" t="s">
        <v>41</v>
      </c>
      <c r="B67" s="13" t="s">
        <v>91</v>
      </c>
      <c r="C67" s="54">
        <f>(40%*8%*C65)</f>
        <v>1.5925925925925924E-4</v>
      </c>
      <c r="D67" s="22">
        <f>ROUND(C67*D21,2)</f>
        <v>1.07</v>
      </c>
      <c r="H67" s="24"/>
    </row>
    <row r="68" spans="1:8" ht="15.75" thickBot="1" x14ac:dyDescent="0.3">
      <c r="A68" s="4" t="s">
        <v>43</v>
      </c>
      <c r="B68" s="13" t="s">
        <v>92</v>
      </c>
      <c r="C68" s="54">
        <f>(((1/30*7))/12)</f>
        <v>1.9444444444444445E-2</v>
      </c>
      <c r="D68" s="21">
        <f>ROUND(C68*D21,2)</f>
        <v>130.41999999999999</v>
      </c>
      <c r="H68" s="24"/>
    </row>
    <row r="69" spans="1:8" ht="26.85" customHeight="1" thickBot="1" x14ac:dyDescent="0.3">
      <c r="A69" s="4" t="s">
        <v>45</v>
      </c>
      <c r="B69" s="70" t="s">
        <v>93</v>
      </c>
      <c r="C69" s="54">
        <f>C42*C68</f>
        <v>7.3500000000000015E-3</v>
      </c>
      <c r="D69" s="22">
        <f>ROUND(C69*D21,2)</f>
        <v>49.3</v>
      </c>
      <c r="G69" s="25"/>
      <c r="H69" s="20"/>
    </row>
    <row r="70" spans="1:8" ht="26.25" thickBot="1" x14ac:dyDescent="0.3">
      <c r="A70" s="4" t="s">
        <v>47</v>
      </c>
      <c r="B70" s="13" t="s">
        <v>94</v>
      </c>
      <c r="C70" s="54">
        <f>(1+(1/12)+(1/3/12))*0.08*0.4</f>
        <v>3.5555555555555556E-2</v>
      </c>
      <c r="D70" s="21">
        <f>ROUND(C70*D21,2)</f>
        <v>238.48</v>
      </c>
      <c r="H70" s="23"/>
    </row>
    <row r="71" spans="1:8" ht="15.75" thickBot="1" x14ac:dyDescent="0.3">
      <c r="A71" s="208" t="s">
        <v>49</v>
      </c>
      <c r="B71" s="209"/>
      <c r="C71" s="72">
        <f>SUM(C65:C70)</f>
        <v>6.7884259259259255E-2</v>
      </c>
      <c r="D71" s="49">
        <f>SUM(D65:D70)</f>
        <v>455.31999999999994</v>
      </c>
      <c r="G71" s="24"/>
    </row>
    <row r="72" spans="1:8" ht="6.95" customHeight="1" thickBot="1" x14ac:dyDescent="0.3">
      <c r="A72" s="194"/>
      <c r="B72" s="194"/>
      <c r="C72" s="194"/>
      <c r="D72" s="194"/>
    </row>
    <row r="73" spans="1:8" ht="15.75" thickBot="1" x14ac:dyDescent="0.3">
      <c r="A73" s="190" t="s">
        <v>95</v>
      </c>
      <c r="B73" s="191"/>
      <c r="C73" s="191"/>
      <c r="D73" s="192"/>
    </row>
    <row r="74" spans="1:8" ht="15" customHeight="1" thickBot="1" x14ac:dyDescent="0.3">
      <c r="A74" s="188" t="s">
        <v>96</v>
      </c>
      <c r="B74" s="188"/>
      <c r="C74" s="188"/>
      <c r="D74" s="188"/>
    </row>
    <row r="75" spans="1:8" ht="15.75" thickBot="1" x14ac:dyDescent="0.3">
      <c r="A75" s="40" t="s">
        <v>97</v>
      </c>
      <c r="B75" s="80" t="s">
        <v>98</v>
      </c>
      <c r="C75" s="35" t="s">
        <v>35</v>
      </c>
      <c r="D75" s="41" t="s">
        <v>36</v>
      </c>
    </row>
    <row r="76" spans="1:8" ht="15" customHeight="1" thickBot="1" x14ac:dyDescent="0.3">
      <c r="A76" s="5" t="s">
        <v>37</v>
      </c>
      <c r="B76" s="6" t="s">
        <v>99</v>
      </c>
      <c r="C76" s="26">
        <f>(1+(1/12)+(1/12)+(1/12/3))/12</f>
        <v>9.9537037037037021E-2</v>
      </c>
      <c r="D76" s="29">
        <f>ROUND(C76*D21,2)</f>
        <v>667.63</v>
      </c>
    </row>
    <row r="77" spans="1:8" ht="15" customHeight="1" thickBot="1" x14ac:dyDescent="0.3">
      <c r="A77" s="5" t="s">
        <v>39</v>
      </c>
      <c r="B77" s="6" t="s">
        <v>100</v>
      </c>
      <c r="C77" s="26">
        <f>((1/30)/12)</f>
        <v>2.7777777777777779E-3</v>
      </c>
      <c r="D77" s="29">
        <f>ROUND(C77*D21,2)</f>
        <v>18.63</v>
      </c>
    </row>
    <row r="78" spans="1:8" ht="15" customHeight="1" thickBot="1" x14ac:dyDescent="0.3">
      <c r="A78" s="5" t="s">
        <v>41</v>
      </c>
      <c r="B78" s="6" t="s">
        <v>101</v>
      </c>
      <c r="C78" s="26">
        <f>((5/30)/12)*1.62%*50%</f>
        <v>1.1250000000000001E-4</v>
      </c>
      <c r="D78" s="29">
        <f>ROUND(C78*D21,2)</f>
        <v>0.75</v>
      </c>
    </row>
    <row r="79" spans="1:8" ht="15.75" thickBot="1" x14ac:dyDescent="0.3">
      <c r="A79" s="5" t="s">
        <v>43</v>
      </c>
      <c r="B79" s="31" t="s">
        <v>102</v>
      </c>
      <c r="C79" s="26">
        <f>(5/30)/12</f>
        <v>1.3888888888888888E-2</v>
      </c>
      <c r="D79" s="29">
        <f>ROUND(C79*D21,2)</f>
        <v>93.16</v>
      </c>
      <c r="F79" s="20"/>
    </row>
    <row r="80" spans="1:8" ht="15.75" thickBot="1" x14ac:dyDescent="0.3">
      <c r="A80" s="5" t="s">
        <v>45</v>
      </c>
      <c r="B80" s="31" t="s">
        <v>103</v>
      </c>
      <c r="C80" s="26">
        <f>((15/30)/12)*1.219%</f>
        <v>5.0791666666666672E-4</v>
      </c>
      <c r="D80" s="29">
        <f>ROUND(C80*D21,2)</f>
        <v>3.41</v>
      </c>
    </row>
    <row r="81" spans="1:7" ht="15.75" thickBot="1" x14ac:dyDescent="0.3">
      <c r="A81" s="177" t="s">
        <v>104</v>
      </c>
      <c r="B81" s="178"/>
      <c r="C81" s="42">
        <f>SUM(C76:C80)</f>
        <v>0.11682412037037035</v>
      </c>
      <c r="D81" s="43">
        <f>SUM(D76:D80)</f>
        <v>783.57999999999993</v>
      </c>
    </row>
    <row r="82" spans="1:7" ht="25.5" customHeight="1" thickBot="1" x14ac:dyDescent="0.3">
      <c r="A82" s="7" t="s">
        <v>47</v>
      </c>
      <c r="B82" s="71" t="s">
        <v>105</v>
      </c>
      <c r="C82" s="28">
        <f>C42*C81</f>
        <v>4.4159517500000002E-2</v>
      </c>
      <c r="D82" s="30">
        <f>ROUND(C82*D21,2)</f>
        <v>296.19</v>
      </c>
    </row>
    <row r="83" spans="1:7" ht="15.75" thickBot="1" x14ac:dyDescent="0.3">
      <c r="A83" s="222" t="s">
        <v>106</v>
      </c>
      <c r="B83" s="223"/>
      <c r="C83" s="42">
        <f>C82+C81</f>
        <v>0.16098363787037034</v>
      </c>
      <c r="D83" s="48">
        <f>D81+D82</f>
        <v>1079.77</v>
      </c>
    </row>
    <row r="84" spans="1:7" ht="6.95" customHeight="1" thickBot="1" x14ac:dyDescent="0.3">
      <c r="A84" s="15"/>
      <c r="B84" s="15"/>
      <c r="C84" s="15"/>
      <c r="D84" s="16"/>
    </row>
    <row r="85" spans="1:7" ht="15.75" thickBot="1" x14ac:dyDescent="0.3">
      <c r="A85" s="188" t="s">
        <v>107</v>
      </c>
      <c r="B85" s="188"/>
      <c r="C85" s="188"/>
      <c r="D85" s="188"/>
    </row>
    <row r="86" spans="1:7" ht="15" customHeight="1" thickBot="1" x14ac:dyDescent="0.3">
      <c r="A86" s="40" t="s">
        <v>108</v>
      </c>
      <c r="B86" s="81" t="s">
        <v>109</v>
      </c>
      <c r="C86" s="35" t="s">
        <v>35</v>
      </c>
      <c r="D86" s="41" t="s">
        <v>36</v>
      </c>
    </row>
    <row r="87" spans="1:7" ht="15.75" thickBot="1" x14ac:dyDescent="0.3">
      <c r="A87" s="5" t="s">
        <v>37</v>
      </c>
      <c r="B87" s="8" t="s">
        <v>110</v>
      </c>
      <c r="C87" s="26">
        <f>((1/12)+(1/12/3))*(4/12)*1.62%*50%</f>
        <v>3.0000000000000003E-4</v>
      </c>
      <c r="D87" s="29">
        <f>ROUND(C87*D21,2)</f>
        <v>2.0099999999999998</v>
      </c>
      <c r="G87" s="23"/>
    </row>
    <row r="88" spans="1:7" ht="15.75" thickBot="1" x14ac:dyDescent="0.3">
      <c r="A88" s="177" t="s">
        <v>106</v>
      </c>
      <c r="B88" s="178"/>
      <c r="C88" s="42">
        <f>SUM(C87:C87)</f>
        <v>3.0000000000000003E-4</v>
      </c>
      <c r="D88" s="43">
        <f>SUM(D87:D87)</f>
        <v>2.0099999999999998</v>
      </c>
    </row>
    <row r="89" spans="1:7" ht="6.95" customHeight="1" thickBot="1" x14ac:dyDescent="0.3">
      <c r="A89" s="17"/>
      <c r="B89" s="17"/>
      <c r="C89" s="17"/>
      <c r="D89" s="18"/>
    </row>
    <row r="90" spans="1:7" ht="15.75" thickBot="1" x14ac:dyDescent="0.3">
      <c r="A90" s="193" t="s">
        <v>111</v>
      </c>
      <c r="B90" s="193"/>
      <c r="C90" s="193"/>
      <c r="D90" s="193"/>
    </row>
    <row r="91" spans="1:7" ht="15.75" thickBot="1" x14ac:dyDescent="0.3">
      <c r="A91" s="38">
        <v>4</v>
      </c>
      <c r="B91" s="204" t="s">
        <v>112</v>
      </c>
      <c r="C91" s="204"/>
      <c r="D91" s="38" t="s">
        <v>36</v>
      </c>
    </row>
    <row r="92" spans="1:7" ht="15" customHeight="1" thickBot="1" x14ac:dyDescent="0.3">
      <c r="A92" s="4" t="s">
        <v>97</v>
      </c>
      <c r="B92" s="224" t="s">
        <v>98</v>
      </c>
      <c r="C92" s="224"/>
      <c r="D92" s="11">
        <f>D83</f>
        <v>1079.77</v>
      </c>
    </row>
    <row r="93" spans="1:7" ht="15.75" thickBot="1" x14ac:dyDescent="0.3">
      <c r="A93" s="4" t="s">
        <v>108</v>
      </c>
      <c r="B93" s="224" t="s">
        <v>109</v>
      </c>
      <c r="C93" s="224"/>
      <c r="D93" s="11">
        <f>D88</f>
        <v>2.0099999999999998</v>
      </c>
    </row>
    <row r="94" spans="1:7" ht="15.75" thickBot="1" x14ac:dyDescent="0.3">
      <c r="A94" s="183" t="s">
        <v>49</v>
      </c>
      <c r="B94" s="183"/>
      <c r="C94" s="183"/>
      <c r="D94" s="32">
        <f>SUM(D92:D93)</f>
        <v>1081.78</v>
      </c>
    </row>
    <row r="95" spans="1:7" ht="6.95" customHeight="1" thickBot="1" x14ac:dyDescent="0.3">
      <c r="A95" s="189"/>
      <c r="B95" s="189"/>
      <c r="C95" s="189"/>
      <c r="D95" s="189"/>
    </row>
    <row r="96" spans="1:7" ht="6.95" customHeight="1" thickBot="1" x14ac:dyDescent="0.3">
      <c r="A96" s="77"/>
      <c r="B96" s="77"/>
      <c r="C96" s="77"/>
      <c r="D96" s="77"/>
    </row>
    <row r="97" spans="1:7" ht="15" customHeight="1" thickBot="1" x14ac:dyDescent="0.3">
      <c r="A97" s="180" t="s">
        <v>113</v>
      </c>
      <c r="B97" s="180"/>
      <c r="C97" s="180"/>
      <c r="D97" s="180"/>
    </row>
    <row r="98" spans="1:7" ht="15.75" thickBot="1" x14ac:dyDescent="0.3">
      <c r="A98" s="38">
        <v>5</v>
      </c>
      <c r="B98" s="204" t="s">
        <v>114</v>
      </c>
      <c r="C98" s="204"/>
      <c r="D98" s="37" t="s">
        <v>36</v>
      </c>
    </row>
    <row r="99" spans="1:7" ht="15.75" thickBot="1" x14ac:dyDescent="0.3">
      <c r="A99" s="4" t="s">
        <v>37</v>
      </c>
      <c r="B99" s="181" t="s">
        <v>138</v>
      </c>
      <c r="C99" s="181"/>
      <c r="D99" s="12">
        <f>Uniformes!J9</f>
        <v>66.72</v>
      </c>
    </row>
    <row r="100" spans="1:7" ht="15.75" thickBot="1" x14ac:dyDescent="0.3">
      <c r="A100" s="183" t="s">
        <v>70</v>
      </c>
      <c r="B100" s="183"/>
      <c r="C100" s="183"/>
      <c r="D100" s="32">
        <f>SUM(D99:D99)</f>
        <v>66.72</v>
      </c>
    </row>
    <row r="101" spans="1:7" ht="6.95" customHeight="1" thickBot="1" x14ac:dyDescent="0.3">
      <c r="A101" s="187"/>
      <c r="B101" s="187"/>
      <c r="C101" s="187"/>
      <c r="D101" s="187"/>
    </row>
    <row r="102" spans="1:7" ht="15.75" thickBot="1" x14ac:dyDescent="0.3">
      <c r="A102" s="195" t="s">
        <v>115</v>
      </c>
      <c r="B102" s="196"/>
      <c r="C102" s="196"/>
      <c r="D102" s="82">
        <f>C28+C42+C71+C83+C88</f>
        <v>0.71827900824074065</v>
      </c>
    </row>
    <row r="103" spans="1:7" ht="6.95" customHeight="1" thickBot="1" x14ac:dyDescent="0.3">
      <c r="A103" s="212"/>
      <c r="B103" s="212"/>
      <c r="C103" s="212"/>
      <c r="D103" s="212"/>
    </row>
    <row r="104" spans="1:7" ht="15.75" thickBot="1" x14ac:dyDescent="0.3">
      <c r="A104" s="185" t="s">
        <v>116</v>
      </c>
      <c r="B104" s="185"/>
      <c r="C104" s="185"/>
      <c r="D104" s="51">
        <f>D21+D61+D71+D94+D100</f>
        <v>12990.380000000001</v>
      </c>
    </row>
    <row r="105" spans="1:7" ht="6.95" customHeight="1" thickBot="1" x14ac:dyDescent="0.3">
      <c r="A105" s="212"/>
      <c r="B105" s="212"/>
      <c r="C105" s="212"/>
      <c r="D105" s="212"/>
    </row>
    <row r="106" spans="1:7" ht="15.75" thickBot="1" x14ac:dyDescent="0.3">
      <c r="A106" s="217" t="s">
        <v>117</v>
      </c>
      <c r="B106" s="218"/>
      <c r="C106" s="218"/>
      <c r="D106" s="219"/>
    </row>
    <row r="107" spans="1:7" ht="15.75" thickBot="1" x14ac:dyDescent="0.3">
      <c r="A107" s="44">
        <v>6</v>
      </c>
      <c r="B107" s="45" t="s">
        <v>118</v>
      </c>
      <c r="C107" s="45" t="s">
        <v>35</v>
      </c>
      <c r="D107" s="45" t="s">
        <v>36</v>
      </c>
    </row>
    <row r="108" spans="1:7" ht="15.75" thickBot="1" x14ac:dyDescent="0.3">
      <c r="A108" s="1" t="s">
        <v>37</v>
      </c>
      <c r="B108" s="2" t="s">
        <v>119</v>
      </c>
      <c r="C108" s="56">
        <f>5%</f>
        <v>0.05</v>
      </c>
      <c r="D108" s="50">
        <f>ROUND(C108*D104,2)</f>
        <v>649.52</v>
      </c>
    </row>
    <row r="109" spans="1:7" ht="15.75" thickBot="1" x14ac:dyDescent="0.3">
      <c r="A109" s="1" t="s">
        <v>39</v>
      </c>
      <c r="B109" s="2" t="s">
        <v>120</v>
      </c>
      <c r="C109" s="56">
        <f>10%</f>
        <v>0.1</v>
      </c>
      <c r="D109" s="50">
        <f>ROUND(C109*(D104+D108),2)</f>
        <v>1363.99</v>
      </c>
      <c r="G109" s="24"/>
    </row>
    <row r="110" spans="1:7" ht="15" customHeight="1" thickBot="1" x14ac:dyDescent="0.3">
      <c r="A110" s="175" t="s">
        <v>121</v>
      </c>
      <c r="B110" s="176"/>
      <c r="C110" s="57">
        <f>SUM(C108:C109)</f>
        <v>0.15000000000000002</v>
      </c>
      <c r="D110" s="63">
        <f>SUM(D108:D109)</f>
        <v>2013.51</v>
      </c>
    </row>
    <row r="111" spans="1:7" ht="15.75" thickBot="1" x14ac:dyDescent="0.3">
      <c r="A111" s="1" t="s">
        <v>41</v>
      </c>
      <c r="B111" s="2" t="s">
        <v>122</v>
      </c>
      <c r="C111" s="27"/>
      <c r="D111" s="2"/>
    </row>
    <row r="112" spans="1:7" ht="15.75" thickBot="1" x14ac:dyDescent="0.3">
      <c r="A112" s="3"/>
      <c r="B112" s="2" t="s">
        <v>123</v>
      </c>
      <c r="C112" s="58">
        <v>0.05</v>
      </c>
      <c r="D112" s="50">
        <f>ROUND(C112*(D104+D110)/(1-C115),2)</f>
        <v>821.23</v>
      </c>
    </row>
    <row r="113" spans="1:4" ht="15.75" thickBot="1" x14ac:dyDescent="0.3">
      <c r="A113" s="3"/>
      <c r="B113" s="2" t="s">
        <v>124</v>
      </c>
      <c r="C113" s="59">
        <v>0.03</v>
      </c>
      <c r="D113" s="50">
        <f>ROUND(C113*(D104+D110)/(1-C115),2)</f>
        <v>492.74</v>
      </c>
    </row>
    <row r="114" spans="1:4" ht="15.75" thickBot="1" x14ac:dyDescent="0.3">
      <c r="A114" s="3"/>
      <c r="B114" s="2" t="s">
        <v>125</v>
      </c>
      <c r="C114" s="59">
        <v>6.4999999999999997E-3</v>
      </c>
      <c r="D114" s="50">
        <f>ROUND(C114*(D104+D110)/(1-C115),2)</f>
        <v>106.76</v>
      </c>
    </row>
    <row r="115" spans="1:4" ht="15.75" thickBot="1" x14ac:dyDescent="0.3">
      <c r="A115" s="220" t="s">
        <v>126</v>
      </c>
      <c r="B115" s="221"/>
      <c r="C115" s="60">
        <f>SUM(C112:C114)</f>
        <v>8.6500000000000007E-2</v>
      </c>
      <c r="D115" s="63">
        <f>SUM(D112:D114)</f>
        <v>1420.73</v>
      </c>
    </row>
    <row r="116" spans="1:4" ht="15.75" thickBot="1" x14ac:dyDescent="0.3">
      <c r="A116" s="183" t="s">
        <v>49</v>
      </c>
      <c r="B116" s="183"/>
      <c r="C116" s="183"/>
      <c r="D116" s="32">
        <f>D110+D115</f>
        <v>3434.24</v>
      </c>
    </row>
    <row r="117" spans="1:4" ht="6.95" customHeight="1" thickBot="1" x14ac:dyDescent="0.3"/>
    <row r="118" spans="1:4" ht="15" customHeight="1" thickBot="1" x14ac:dyDescent="0.3">
      <c r="A118" s="197" t="s">
        <v>127</v>
      </c>
      <c r="B118" s="198"/>
      <c r="C118" s="198"/>
      <c r="D118" s="199"/>
    </row>
    <row r="119" spans="1:4" ht="26.85" customHeight="1" thickBot="1" x14ac:dyDescent="0.3">
      <c r="A119" s="200" t="s">
        <v>128</v>
      </c>
      <c r="B119" s="201"/>
      <c r="C119" s="202"/>
      <c r="D119" s="39" t="s">
        <v>36</v>
      </c>
    </row>
    <row r="120" spans="1:4" ht="15.75" thickBot="1" x14ac:dyDescent="0.3">
      <c r="A120" s="4" t="s">
        <v>37</v>
      </c>
      <c r="B120" s="181" t="s">
        <v>33</v>
      </c>
      <c r="C120" s="181"/>
      <c r="D120" s="52">
        <f>D21</f>
        <v>6707.38</v>
      </c>
    </row>
    <row r="121" spans="1:4" ht="26.85" customHeight="1" thickBot="1" x14ac:dyDescent="0.3">
      <c r="A121" s="4" t="s">
        <v>39</v>
      </c>
      <c r="B121" s="181" t="s">
        <v>50</v>
      </c>
      <c r="C121" s="181"/>
      <c r="D121" s="52">
        <f>D61</f>
        <v>4679.18</v>
      </c>
    </row>
    <row r="122" spans="1:4" ht="15.75" thickBot="1" x14ac:dyDescent="0.3">
      <c r="A122" s="4" t="s">
        <v>41</v>
      </c>
      <c r="B122" s="181" t="s">
        <v>87</v>
      </c>
      <c r="C122" s="181"/>
      <c r="D122" s="52">
        <f>D71</f>
        <v>455.31999999999994</v>
      </c>
    </row>
    <row r="123" spans="1:4" ht="26.85" customHeight="1" thickBot="1" x14ac:dyDescent="0.3">
      <c r="A123" s="4" t="s">
        <v>43</v>
      </c>
      <c r="B123" s="181" t="s">
        <v>129</v>
      </c>
      <c r="C123" s="181"/>
      <c r="D123" s="52">
        <f>D94</f>
        <v>1081.78</v>
      </c>
    </row>
    <row r="124" spans="1:4" ht="15.75" thickBot="1" x14ac:dyDescent="0.3">
      <c r="A124" s="4" t="s">
        <v>47</v>
      </c>
      <c r="B124" s="181" t="s">
        <v>113</v>
      </c>
      <c r="C124" s="181"/>
      <c r="D124" s="52">
        <f>D100</f>
        <v>66.72</v>
      </c>
    </row>
    <row r="125" spans="1:4" ht="15.75" thickBot="1" x14ac:dyDescent="0.3">
      <c r="A125" s="4" t="s">
        <v>66</v>
      </c>
      <c r="B125" s="181" t="s">
        <v>130</v>
      </c>
      <c r="C125" s="181"/>
      <c r="D125" s="52">
        <f>D116</f>
        <v>3434.24</v>
      </c>
    </row>
    <row r="126" spans="1:4" ht="24" customHeight="1" thickBot="1" x14ac:dyDescent="0.3">
      <c r="A126" s="183" t="s">
        <v>131</v>
      </c>
      <c r="B126" s="183"/>
      <c r="C126" s="183"/>
      <c r="D126" s="53">
        <f>ROUND(SUM(D120:D125),2)</f>
        <v>16424.62</v>
      </c>
    </row>
    <row r="127" spans="1:4" x14ac:dyDescent="0.25">
      <c r="A127" s="169" t="s">
        <v>132</v>
      </c>
      <c r="B127" s="169"/>
      <c r="C127" s="168">
        <v>1</v>
      </c>
      <c r="D127" s="168"/>
    </row>
    <row r="128" spans="1:4" x14ac:dyDescent="0.25">
      <c r="A128" s="170" t="s">
        <v>133</v>
      </c>
      <c r="B128" s="170"/>
      <c r="C128" s="170"/>
      <c r="D128" s="69">
        <f>ROUND(D126*C127,2)</f>
        <v>16424.62</v>
      </c>
    </row>
    <row r="129" spans="1:4" x14ac:dyDescent="0.25">
      <c r="A129" s="171" t="s">
        <v>134</v>
      </c>
      <c r="B129" s="171"/>
      <c r="C129" s="171"/>
      <c r="D129" s="68">
        <f>D128*12</f>
        <v>197095.44</v>
      </c>
    </row>
  </sheetData>
  <mergeCells count="84">
    <mergeCell ref="A12:D12"/>
    <mergeCell ref="A1:D1"/>
    <mergeCell ref="A2:D2"/>
    <mergeCell ref="A3:C3"/>
    <mergeCell ref="A4:C4"/>
    <mergeCell ref="A5:C5"/>
    <mergeCell ref="A6:C6"/>
    <mergeCell ref="A7:C7"/>
    <mergeCell ref="A8:C8"/>
    <mergeCell ref="A9:C9"/>
    <mergeCell ref="A10:C10"/>
    <mergeCell ref="A11:C11"/>
    <mergeCell ref="A31:D31"/>
    <mergeCell ref="A13:D13"/>
    <mergeCell ref="B15:C15"/>
    <mergeCell ref="B19:C19"/>
    <mergeCell ref="B20:C20"/>
    <mergeCell ref="A21:C21"/>
    <mergeCell ref="A22:D22"/>
    <mergeCell ref="A23:D23"/>
    <mergeCell ref="A24:D24"/>
    <mergeCell ref="A28:B28"/>
    <mergeCell ref="A29:D29"/>
    <mergeCell ref="A30:C30"/>
    <mergeCell ref="B55:D55"/>
    <mergeCell ref="A32:D32"/>
    <mergeCell ref="A42:B42"/>
    <mergeCell ref="A43:D43"/>
    <mergeCell ref="A44:D44"/>
    <mergeCell ref="B45:C45"/>
    <mergeCell ref="B46:C46"/>
    <mergeCell ref="B47:C47"/>
    <mergeCell ref="B48:C48"/>
    <mergeCell ref="B49:C49"/>
    <mergeCell ref="B53:C53"/>
    <mergeCell ref="A54:C54"/>
    <mergeCell ref="A74:D74"/>
    <mergeCell ref="A56:D56"/>
    <mergeCell ref="B57:C57"/>
    <mergeCell ref="B58:C58"/>
    <mergeCell ref="B59:C59"/>
    <mergeCell ref="B60:C60"/>
    <mergeCell ref="A61:C61"/>
    <mergeCell ref="A62:D62"/>
    <mergeCell ref="A63:D63"/>
    <mergeCell ref="A71:B71"/>
    <mergeCell ref="A72:D72"/>
    <mergeCell ref="A73:D73"/>
    <mergeCell ref="B98:C98"/>
    <mergeCell ref="A81:B81"/>
    <mergeCell ref="A83:B83"/>
    <mergeCell ref="A85:D85"/>
    <mergeCell ref="A88:B88"/>
    <mergeCell ref="A90:D90"/>
    <mergeCell ref="B91:C91"/>
    <mergeCell ref="B92:C92"/>
    <mergeCell ref="B93:C93"/>
    <mergeCell ref="A94:C94"/>
    <mergeCell ref="A95:D95"/>
    <mergeCell ref="A97:D97"/>
    <mergeCell ref="A118:D118"/>
    <mergeCell ref="B99:C99"/>
    <mergeCell ref="A100:C100"/>
    <mergeCell ref="A101:D101"/>
    <mergeCell ref="A102:C102"/>
    <mergeCell ref="A103:D103"/>
    <mergeCell ref="A104:C104"/>
    <mergeCell ref="A105:D105"/>
    <mergeCell ref="A106:D106"/>
    <mergeCell ref="A110:B110"/>
    <mergeCell ref="A115:B115"/>
    <mergeCell ref="A116:C116"/>
    <mergeCell ref="A129:C129"/>
    <mergeCell ref="A119:C119"/>
    <mergeCell ref="B120:C120"/>
    <mergeCell ref="B121:C121"/>
    <mergeCell ref="B122:C122"/>
    <mergeCell ref="B123:C123"/>
    <mergeCell ref="B124:C124"/>
    <mergeCell ref="B125:C125"/>
    <mergeCell ref="A126:C126"/>
    <mergeCell ref="A127:B127"/>
    <mergeCell ref="C127:D127"/>
    <mergeCell ref="A128:C128"/>
  </mergeCells>
  <pageMargins left="0.511811024" right="0.511811024" top="0.78740157499999996" bottom="0.78740157499999996" header="0.31496062000000002" footer="0.31496062000000002"/>
  <pageSetup paperSize="9" orientation="portrait" horizontalDpi="360" verticalDpi="36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DAED9-42DB-4416-B6C8-2473BC71C3B1}">
  <sheetPr>
    <tabColor theme="8" tint="0.39997558519241921"/>
  </sheetPr>
  <dimension ref="A1:H128"/>
  <sheetViews>
    <sheetView zoomScaleNormal="100" workbookViewId="0">
      <selection activeCell="D40" sqref="D40"/>
    </sheetView>
  </sheetViews>
  <sheetFormatPr defaultColWidth="8.85546875" defaultRowHeight="15" x14ac:dyDescent="0.25"/>
  <cols>
    <col min="1" max="1" width="9.28515625" customWidth="1"/>
    <col min="2" max="2" width="41.42578125" customWidth="1"/>
    <col min="3" max="3" width="13.42578125" customWidth="1"/>
    <col min="4" max="4" width="16.5703125" customWidth="1"/>
    <col min="7" max="7" width="12.140625" bestFit="1" customWidth="1"/>
    <col min="8" max="8" width="25.42578125" customWidth="1"/>
  </cols>
  <sheetData>
    <row r="1" spans="1:4" ht="15.75" thickBot="1" x14ac:dyDescent="0.3">
      <c r="A1" s="210" t="s">
        <v>17</v>
      </c>
      <c r="B1" s="210"/>
      <c r="C1" s="210"/>
      <c r="D1" s="210"/>
    </row>
    <row r="2" spans="1:4" ht="15.75" thickBot="1" x14ac:dyDescent="0.3">
      <c r="A2" s="172" t="s">
        <v>139</v>
      </c>
      <c r="B2" s="173"/>
      <c r="C2" s="173"/>
      <c r="D2" s="174"/>
    </row>
    <row r="3" spans="1:4" ht="15.75" thickBot="1" x14ac:dyDescent="0.3">
      <c r="A3" s="211" t="s">
        <v>19</v>
      </c>
      <c r="B3" s="211"/>
      <c r="C3" s="211"/>
      <c r="D3" s="19" t="s">
        <v>20</v>
      </c>
    </row>
    <row r="4" spans="1:4" ht="15.75" thickBot="1" x14ac:dyDescent="0.3">
      <c r="A4" s="211" t="s">
        <v>21</v>
      </c>
      <c r="B4" s="211"/>
      <c r="C4" s="211"/>
      <c r="D4" s="19">
        <v>1</v>
      </c>
    </row>
    <row r="5" spans="1:4" ht="15.75" thickBot="1" x14ac:dyDescent="0.3">
      <c r="A5" s="211" t="s">
        <v>22</v>
      </c>
      <c r="B5" s="211"/>
      <c r="C5" s="211"/>
      <c r="D5" s="19">
        <v>1</v>
      </c>
    </row>
    <row r="6" spans="1:4" ht="15.75" thickBot="1" x14ac:dyDescent="0.3">
      <c r="A6" s="211" t="s">
        <v>23</v>
      </c>
      <c r="B6" s="211"/>
      <c r="C6" s="211"/>
      <c r="D6" s="78">
        <v>12</v>
      </c>
    </row>
    <row r="7" spans="1:4" ht="15.75" thickBot="1" x14ac:dyDescent="0.3">
      <c r="A7" s="211" t="s">
        <v>24</v>
      </c>
      <c r="B7" s="211"/>
      <c r="C7" s="211"/>
      <c r="D7" s="146" t="s">
        <v>25</v>
      </c>
    </row>
    <row r="8" spans="1:4" ht="15.75" thickBot="1" x14ac:dyDescent="0.3">
      <c r="A8" s="211" t="s">
        <v>26</v>
      </c>
      <c r="B8" s="211"/>
      <c r="C8" s="211"/>
      <c r="D8" s="147" t="s">
        <v>140</v>
      </c>
    </row>
    <row r="9" spans="1:4" ht="15.75" thickBot="1" x14ac:dyDescent="0.3">
      <c r="A9" s="211" t="s">
        <v>28</v>
      </c>
      <c r="B9" s="211"/>
      <c r="C9" s="211"/>
      <c r="D9" s="19" t="s">
        <v>29</v>
      </c>
    </row>
    <row r="10" spans="1:4" ht="15.75" thickBot="1" x14ac:dyDescent="0.3">
      <c r="A10" s="211" t="s">
        <v>30</v>
      </c>
      <c r="B10" s="211"/>
      <c r="C10" s="211"/>
      <c r="D10" s="19" t="s">
        <v>31</v>
      </c>
    </row>
    <row r="11" spans="1:4" ht="15.75" thickBot="1" x14ac:dyDescent="0.3">
      <c r="A11" s="211" t="s">
        <v>32</v>
      </c>
      <c r="B11" s="211"/>
      <c r="C11" s="211"/>
      <c r="D11" s="94">
        <v>1412</v>
      </c>
    </row>
    <row r="12" spans="1:4" ht="6.95" customHeight="1" thickBot="1" x14ac:dyDescent="0.3">
      <c r="A12" s="212"/>
      <c r="B12" s="212"/>
      <c r="C12" s="212"/>
      <c r="D12" s="212"/>
    </row>
    <row r="13" spans="1:4" ht="15" customHeight="1" thickBot="1" x14ac:dyDescent="0.3">
      <c r="A13" s="180" t="s">
        <v>33</v>
      </c>
      <c r="B13" s="180"/>
      <c r="C13" s="180"/>
      <c r="D13" s="180"/>
    </row>
    <row r="14" spans="1:4" ht="15.75" thickBot="1" x14ac:dyDescent="0.3">
      <c r="A14" s="33">
        <v>1</v>
      </c>
      <c r="B14" s="34" t="s">
        <v>34</v>
      </c>
      <c r="C14" s="35" t="s">
        <v>35</v>
      </c>
      <c r="D14" s="35" t="s">
        <v>36</v>
      </c>
    </row>
    <row r="15" spans="1:4" ht="15.75" thickBot="1" x14ac:dyDescent="0.3">
      <c r="A15" s="4" t="s">
        <v>37</v>
      </c>
      <c r="B15" s="181" t="s">
        <v>38</v>
      </c>
      <c r="C15" s="181"/>
      <c r="D15" s="95">
        <v>8291.81</v>
      </c>
    </row>
    <row r="16" spans="1:4" ht="15.75" thickBot="1" x14ac:dyDescent="0.3">
      <c r="A16" s="4" t="s">
        <v>39</v>
      </c>
      <c r="B16" s="13" t="s">
        <v>40</v>
      </c>
      <c r="C16" s="73"/>
      <c r="D16" s="12">
        <v>0</v>
      </c>
    </row>
    <row r="17" spans="1:4" ht="15.75" thickBot="1" x14ac:dyDescent="0.3">
      <c r="A17" s="4" t="s">
        <v>41</v>
      </c>
      <c r="B17" s="13" t="s">
        <v>42</v>
      </c>
      <c r="C17" s="73"/>
      <c r="D17" s="12">
        <v>0</v>
      </c>
    </row>
    <row r="18" spans="1:4" ht="15.75" thickBot="1" x14ac:dyDescent="0.3">
      <c r="A18" s="4" t="s">
        <v>43</v>
      </c>
      <c r="B18" s="13" t="s">
        <v>44</v>
      </c>
      <c r="C18" s="73"/>
      <c r="D18" s="12">
        <v>0</v>
      </c>
    </row>
    <row r="19" spans="1:4" ht="15.75" thickBot="1" x14ac:dyDescent="0.3">
      <c r="A19" s="4" t="s">
        <v>45</v>
      </c>
      <c r="B19" s="181" t="s">
        <v>46</v>
      </c>
      <c r="C19" s="181"/>
      <c r="D19" s="12">
        <v>0</v>
      </c>
    </row>
    <row r="20" spans="1:4" ht="15.75" thickBot="1" x14ac:dyDescent="0.3">
      <c r="A20" s="4" t="s">
        <v>47</v>
      </c>
      <c r="B20" s="181" t="s">
        <v>48</v>
      </c>
      <c r="C20" s="181"/>
      <c r="D20" s="12">
        <v>0</v>
      </c>
    </row>
    <row r="21" spans="1:4" ht="15.75" thickBot="1" x14ac:dyDescent="0.3">
      <c r="A21" s="208" t="s">
        <v>49</v>
      </c>
      <c r="B21" s="214"/>
      <c r="C21" s="209"/>
      <c r="D21" s="32">
        <f>SUM(D15:D20)</f>
        <v>8291.81</v>
      </c>
    </row>
    <row r="22" spans="1:4" ht="6.95" customHeight="1" thickBot="1" x14ac:dyDescent="0.3">
      <c r="A22" s="194"/>
      <c r="B22" s="194"/>
      <c r="C22" s="194"/>
      <c r="D22" s="194"/>
    </row>
    <row r="23" spans="1:4" ht="15" customHeight="1" thickBot="1" x14ac:dyDescent="0.3">
      <c r="A23" s="180" t="s">
        <v>50</v>
      </c>
      <c r="B23" s="180"/>
      <c r="C23" s="180"/>
      <c r="D23" s="180"/>
    </row>
    <row r="24" spans="1:4" ht="15" customHeight="1" thickBot="1" x14ac:dyDescent="0.3">
      <c r="A24" s="203" t="s">
        <v>51</v>
      </c>
      <c r="B24" s="203"/>
      <c r="C24" s="203"/>
      <c r="D24" s="203"/>
    </row>
    <row r="25" spans="1:4" ht="26.85" customHeight="1" thickBot="1" x14ac:dyDescent="0.3">
      <c r="A25" s="33" t="s">
        <v>52</v>
      </c>
      <c r="B25" s="36" t="s">
        <v>53</v>
      </c>
      <c r="C25" s="35" t="s">
        <v>35</v>
      </c>
      <c r="D25" s="35" t="s">
        <v>36</v>
      </c>
    </row>
    <row r="26" spans="1:4" ht="15.75" thickBot="1" x14ac:dyDescent="0.3">
      <c r="A26" s="4" t="s">
        <v>37</v>
      </c>
      <c r="B26" s="14" t="s">
        <v>54</v>
      </c>
      <c r="C26" s="54">
        <f>1/12</f>
        <v>8.3333333333333329E-2</v>
      </c>
      <c r="D26" s="12">
        <f>ROUND(($C$26)*D21,2)</f>
        <v>690.98</v>
      </c>
    </row>
    <row r="27" spans="1:4" ht="15.75" thickBot="1" x14ac:dyDescent="0.3">
      <c r="A27" s="4" t="s">
        <v>39</v>
      </c>
      <c r="B27" s="14" t="s">
        <v>55</v>
      </c>
      <c r="C27" s="54">
        <f>1/12/3</f>
        <v>2.7777777777777776E-2</v>
      </c>
      <c r="D27" s="12">
        <f>ROUND(($C$27)*D21,2)</f>
        <v>230.33</v>
      </c>
    </row>
    <row r="28" spans="1:4" ht="15.75" thickBot="1" x14ac:dyDescent="0.3">
      <c r="A28" s="215" t="s">
        <v>49</v>
      </c>
      <c r="B28" s="216"/>
      <c r="C28" s="55">
        <f>SUM(C26:C27)</f>
        <v>0.1111111111111111</v>
      </c>
      <c r="D28" s="46">
        <f>SUM(D26:D27)</f>
        <v>921.31000000000006</v>
      </c>
    </row>
    <row r="29" spans="1:4" ht="6.95" customHeight="1" thickBot="1" x14ac:dyDescent="0.3">
      <c r="A29" s="213"/>
      <c r="B29" s="213"/>
      <c r="C29" s="213"/>
      <c r="D29" s="213"/>
    </row>
    <row r="30" spans="1:4" ht="15.75" thickBot="1" x14ac:dyDescent="0.3">
      <c r="A30" s="185" t="s">
        <v>56</v>
      </c>
      <c r="B30" s="185"/>
      <c r="C30" s="185"/>
      <c r="D30" s="61">
        <f>D21+D28</f>
        <v>9213.119999999999</v>
      </c>
    </row>
    <row r="31" spans="1:4" ht="6.95" customHeight="1" thickBot="1" x14ac:dyDescent="0.3">
      <c r="A31" s="194"/>
      <c r="B31" s="194"/>
      <c r="C31" s="194"/>
      <c r="D31" s="194"/>
    </row>
    <row r="32" spans="1:4" ht="37.35" customHeight="1" thickBot="1" x14ac:dyDescent="0.3">
      <c r="A32" s="184" t="s">
        <v>57</v>
      </c>
      <c r="B32" s="184"/>
      <c r="C32" s="184"/>
      <c r="D32" s="184"/>
    </row>
    <row r="33" spans="1:4" ht="15.75" thickBot="1" x14ac:dyDescent="0.3">
      <c r="A33" s="33" t="s">
        <v>58</v>
      </c>
      <c r="B33" s="35" t="s">
        <v>59</v>
      </c>
      <c r="C33" s="35" t="s">
        <v>35</v>
      </c>
      <c r="D33" s="35" t="s">
        <v>36</v>
      </c>
    </row>
    <row r="34" spans="1:4" ht="15.75" thickBot="1" x14ac:dyDescent="0.3">
      <c r="A34" s="4" t="s">
        <v>37</v>
      </c>
      <c r="B34" s="9" t="s">
        <v>60</v>
      </c>
      <c r="C34" s="10">
        <v>0.2</v>
      </c>
      <c r="D34" s="12">
        <f>ROUND(($C$34)*D30,2)</f>
        <v>1842.62</v>
      </c>
    </row>
    <row r="35" spans="1:4" ht="15.75" thickBot="1" x14ac:dyDescent="0.3">
      <c r="A35" s="4" t="s">
        <v>39</v>
      </c>
      <c r="B35" s="9" t="s">
        <v>61</v>
      </c>
      <c r="C35" s="10">
        <v>2.5000000000000001E-2</v>
      </c>
      <c r="D35" s="12">
        <f>ROUND(($C$35)*D30,2)</f>
        <v>230.33</v>
      </c>
    </row>
    <row r="36" spans="1:4" ht="15.75" thickBot="1" x14ac:dyDescent="0.3">
      <c r="A36" s="4" t="s">
        <v>41</v>
      </c>
      <c r="B36" s="9" t="s">
        <v>62</v>
      </c>
      <c r="C36" s="10">
        <f>2%*2</f>
        <v>0.04</v>
      </c>
      <c r="D36" s="12">
        <f>ROUND(($C$36)*D30,2)</f>
        <v>368.52</v>
      </c>
    </row>
    <row r="37" spans="1:4" ht="15.75" thickBot="1" x14ac:dyDescent="0.3">
      <c r="A37" s="4" t="s">
        <v>43</v>
      </c>
      <c r="B37" s="9" t="s">
        <v>63</v>
      </c>
      <c r="C37" s="10">
        <v>1.4999999999999999E-2</v>
      </c>
      <c r="D37" s="12">
        <f>ROUND(($C$37)*D30,2)</f>
        <v>138.19999999999999</v>
      </c>
    </row>
    <row r="38" spans="1:4" ht="15.75" thickBot="1" x14ac:dyDescent="0.3">
      <c r="A38" s="4" t="s">
        <v>45</v>
      </c>
      <c r="B38" s="9" t="s">
        <v>64</v>
      </c>
      <c r="C38" s="10">
        <v>0.01</v>
      </c>
      <c r="D38" s="12">
        <f>ROUND(($C$38)*D30,2)</f>
        <v>92.13</v>
      </c>
    </row>
    <row r="39" spans="1:4" ht="15.75" thickBot="1" x14ac:dyDescent="0.3">
      <c r="A39" s="4" t="s">
        <v>47</v>
      </c>
      <c r="B39" s="9" t="s">
        <v>65</v>
      </c>
      <c r="C39" s="10">
        <v>6.0000000000000001E-3</v>
      </c>
      <c r="D39" s="12">
        <f>ROUND(($C$39)*D30,2)</f>
        <v>55.28</v>
      </c>
    </row>
    <row r="40" spans="1:4" ht="15.75" thickBot="1" x14ac:dyDescent="0.3">
      <c r="A40" s="4" t="s">
        <v>66</v>
      </c>
      <c r="B40" s="9" t="s">
        <v>67</v>
      </c>
      <c r="C40" s="10">
        <v>2E-3</v>
      </c>
      <c r="D40" s="12">
        <f>ROUND(($C$40)*D30,2)</f>
        <v>18.43</v>
      </c>
    </row>
    <row r="41" spans="1:4" ht="15.75" thickBot="1" x14ac:dyDescent="0.3">
      <c r="A41" s="4" t="s">
        <v>68</v>
      </c>
      <c r="B41" s="9" t="s">
        <v>69</v>
      </c>
      <c r="C41" s="10">
        <v>0.08</v>
      </c>
      <c r="D41" s="12">
        <f>ROUND(($C$41)*D30,2)</f>
        <v>737.05</v>
      </c>
    </row>
    <row r="42" spans="1:4" ht="15.75" thickBot="1" x14ac:dyDescent="0.3">
      <c r="A42" s="186" t="s">
        <v>70</v>
      </c>
      <c r="B42" s="186"/>
      <c r="C42" s="47">
        <f>SUM(C34:C41)</f>
        <v>0.37800000000000006</v>
      </c>
      <c r="D42" s="46">
        <f>SUM(D34:D41)</f>
        <v>3482.5599999999995</v>
      </c>
    </row>
    <row r="43" spans="1:4" ht="6.95" customHeight="1" thickBot="1" x14ac:dyDescent="0.3">
      <c r="A43" s="187"/>
      <c r="B43" s="187"/>
      <c r="C43" s="187"/>
      <c r="D43" s="187"/>
    </row>
    <row r="44" spans="1:4" ht="15" customHeight="1" thickBot="1" x14ac:dyDescent="0.3">
      <c r="A44" s="203" t="s">
        <v>71</v>
      </c>
      <c r="B44" s="203"/>
      <c r="C44" s="203"/>
      <c r="D44" s="203"/>
    </row>
    <row r="45" spans="1:4" ht="15.75" thickBot="1" x14ac:dyDescent="0.3">
      <c r="A45" s="33" t="s">
        <v>72</v>
      </c>
      <c r="B45" s="207" t="s">
        <v>73</v>
      </c>
      <c r="C45" s="207"/>
      <c r="D45" s="35" t="s">
        <v>36</v>
      </c>
    </row>
    <row r="46" spans="1:4" ht="15.75" thickBot="1" x14ac:dyDescent="0.3">
      <c r="A46" s="4" t="s">
        <v>37</v>
      </c>
      <c r="B46" s="181" t="s">
        <v>74</v>
      </c>
      <c r="C46" s="181"/>
      <c r="D46" s="12">
        <f>ROUND((21*5.5*2),2)</f>
        <v>231</v>
      </c>
    </row>
    <row r="47" spans="1:4" ht="15.75" thickBot="1" x14ac:dyDescent="0.3">
      <c r="A47" s="4" t="s">
        <v>75</v>
      </c>
      <c r="B47" s="181" t="s">
        <v>76</v>
      </c>
      <c r="C47" s="181"/>
      <c r="D47" s="12">
        <f>ROUND(IF(-(0.06*D15)&gt;-D46,-(0.06*D15),-D46),2)</f>
        <v>-231</v>
      </c>
    </row>
    <row r="48" spans="1:4" ht="15.75" thickBot="1" x14ac:dyDescent="0.3">
      <c r="A48" s="4" t="s">
        <v>39</v>
      </c>
      <c r="B48" s="181" t="s">
        <v>77</v>
      </c>
      <c r="C48" s="181"/>
      <c r="D48" s="142">
        <f>ROUND(43.5*21,2)</f>
        <v>913.5</v>
      </c>
    </row>
    <row r="49" spans="1:4" ht="15.75" thickBot="1" x14ac:dyDescent="0.3">
      <c r="A49" s="4" t="s">
        <v>78</v>
      </c>
      <c r="B49" s="205" t="s">
        <v>79</v>
      </c>
      <c r="C49" s="206"/>
      <c r="D49" s="12">
        <v>0</v>
      </c>
    </row>
    <row r="50" spans="1:4" ht="15.75" thickBot="1" x14ac:dyDescent="0.3">
      <c r="A50" s="4" t="s">
        <v>41</v>
      </c>
      <c r="B50" s="140" t="s">
        <v>80</v>
      </c>
      <c r="C50" s="141"/>
      <c r="D50" s="12">
        <v>258.79000000000002</v>
      </c>
    </row>
    <row r="51" spans="1:4" ht="15.75" thickBot="1" x14ac:dyDescent="0.3">
      <c r="A51" s="4" t="s">
        <v>43</v>
      </c>
      <c r="B51" s="140" t="s">
        <v>82</v>
      </c>
      <c r="C51" s="141"/>
      <c r="D51" s="12">
        <v>3.9</v>
      </c>
    </row>
    <row r="52" spans="1:4" ht="15.75" thickBot="1" x14ac:dyDescent="0.3">
      <c r="A52" s="4" t="s">
        <v>45</v>
      </c>
      <c r="B52" s="181" t="s">
        <v>83</v>
      </c>
      <c r="C52" s="181"/>
      <c r="D52" s="12">
        <v>0</v>
      </c>
    </row>
    <row r="53" spans="1:4" ht="15.75" thickBot="1" x14ac:dyDescent="0.3">
      <c r="A53" s="182" t="s">
        <v>49</v>
      </c>
      <c r="B53" s="182"/>
      <c r="C53" s="182"/>
      <c r="D53" s="46">
        <f>SUM(D46:D52)</f>
        <v>1176.19</v>
      </c>
    </row>
    <row r="54" spans="1:4" ht="6.95" customHeight="1" thickBot="1" x14ac:dyDescent="0.3">
      <c r="B54" s="187"/>
      <c r="C54" s="187"/>
      <c r="D54" s="187"/>
    </row>
    <row r="55" spans="1:4" ht="25.35" customHeight="1" thickBot="1" x14ac:dyDescent="0.3">
      <c r="A55" s="180" t="s">
        <v>84</v>
      </c>
      <c r="B55" s="180"/>
      <c r="C55" s="180"/>
      <c r="D55" s="180"/>
    </row>
    <row r="56" spans="1:4" ht="15.75" thickBot="1" x14ac:dyDescent="0.3">
      <c r="A56" s="38">
        <v>2</v>
      </c>
      <c r="B56" s="204" t="s">
        <v>85</v>
      </c>
      <c r="C56" s="204"/>
      <c r="D56" s="38" t="s">
        <v>36</v>
      </c>
    </row>
    <row r="57" spans="1:4" ht="26.85" customHeight="1" thickBot="1" x14ac:dyDescent="0.3">
      <c r="A57" s="4" t="s">
        <v>52</v>
      </c>
      <c r="B57" s="181" t="s">
        <v>86</v>
      </c>
      <c r="C57" s="181"/>
      <c r="D57" s="11">
        <f>D28</f>
        <v>921.31000000000006</v>
      </c>
    </row>
    <row r="58" spans="1:4" ht="15.75" thickBot="1" x14ac:dyDescent="0.3">
      <c r="A58" s="4" t="s">
        <v>58</v>
      </c>
      <c r="B58" s="181" t="s">
        <v>59</v>
      </c>
      <c r="C58" s="181"/>
      <c r="D58" s="11">
        <f>D42</f>
        <v>3482.5599999999995</v>
      </c>
    </row>
    <row r="59" spans="1:4" ht="15.75" thickBot="1" x14ac:dyDescent="0.3">
      <c r="A59" s="4" t="s">
        <v>72</v>
      </c>
      <c r="B59" s="181" t="s">
        <v>73</v>
      </c>
      <c r="C59" s="181"/>
      <c r="D59" s="11">
        <f>D53</f>
        <v>1176.19</v>
      </c>
    </row>
    <row r="60" spans="1:4" ht="15.75" thickBot="1" x14ac:dyDescent="0.3">
      <c r="A60" s="183" t="s">
        <v>49</v>
      </c>
      <c r="B60" s="183"/>
      <c r="C60" s="183"/>
      <c r="D60" s="32">
        <f>SUM(D57:D59)</f>
        <v>5580.0599999999995</v>
      </c>
    </row>
    <row r="61" spans="1:4" ht="6.95" customHeight="1" thickBot="1" x14ac:dyDescent="0.3">
      <c r="A61" s="194"/>
      <c r="B61" s="194"/>
      <c r="C61" s="194"/>
      <c r="D61" s="194"/>
    </row>
    <row r="62" spans="1:4" ht="15" customHeight="1" thickBot="1" x14ac:dyDescent="0.3">
      <c r="A62" s="179" t="s">
        <v>87</v>
      </c>
      <c r="B62" s="179"/>
      <c r="C62" s="179"/>
      <c r="D62" s="179"/>
    </row>
    <row r="63" spans="1:4" ht="15.75" thickBot="1" x14ac:dyDescent="0.3">
      <c r="A63" s="38">
        <v>3</v>
      </c>
      <c r="B63" s="79" t="s">
        <v>88</v>
      </c>
      <c r="C63" s="35" t="s">
        <v>35</v>
      </c>
      <c r="D63" s="38" t="s">
        <v>36</v>
      </c>
    </row>
    <row r="64" spans="1:4" ht="15.75" thickBot="1" x14ac:dyDescent="0.3">
      <c r="A64" s="4" t="s">
        <v>37</v>
      </c>
      <c r="B64" s="13" t="s">
        <v>89</v>
      </c>
      <c r="C64" s="54">
        <f>(((1+(1/12)+(1/12)+(1/12/3)))/12)*0.05</f>
        <v>4.9768518518518512E-3</v>
      </c>
      <c r="D64" s="21">
        <f>ROUND(C64*D21,2)</f>
        <v>41.27</v>
      </c>
    </row>
    <row r="65" spans="1:8" ht="26.85" customHeight="1" thickBot="1" x14ac:dyDescent="0.3">
      <c r="A65" s="4" t="s">
        <v>39</v>
      </c>
      <c r="B65" s="13" t="s">
        <v>90</v>
      </c>
      <c r="C65" s="54">
        <f>(8%*C64)</f>
        <v>3.9814814814814812E-4</v>
      </c>
      <c r="D65" s="21">
        <f>ROUND(C65*D21,2)</f>
        <v>3.3</v>
      </c>
      <c r="G65" s="25"/>
    </row>
    <row r="66" spans="1:8" ht="15.75" thickBot="1" x14ac:dyDescent="0.3">
      <c r="A66" s="4" t="s">
        <v>41</v>
      </c>
      <c r="B66" s="13" t="s">
        <v>91</v>
      </c>
      <c r="C66" s="54">
        <f>(40%*8%*C64)</f>
        <v>1.5925925925925924E-4</v>
      </c>
      <c r="D66" s="22">
        <f>ROUND(C66*D21,2)</f>
        <v>1.32</v>
      </c>
      <c r="H66" s="24"/>
    </row>
    <row r="67" spans="1:8" ht="15.75" thickBot="1" x14ac:dyDescent="0.3">
      <c r="A67" s="4" t="s">
        <v>43</v>
      </c>
      <c r="B67" s="13" t="s">
        <v>92</v>
      </c>
      <c r="C67" s="54">
        <f>(((1/30*7))/12)</f>
        <v>1.9444444444444445E-2</v>
      </c>
      <c r="D67" s="21">
        <f>ROUND(C67*D21,2)</f>
        <v>161.22999999999999</v>
      </c>
      <c r="H67" s="24"/>
    </row>
    <row r="68" spans="1:8" ht="26.85" customHeight="1" thickBot="1" x14ac:dyDescent="0.3">
      <c r="A68" s="4" t="s">
        <v>45</v>
      </c>
      <c r="B68" s="70" t="s">
        <v>93</v>
      </c>
      <c r="C68" s="54">
        <f>C42*C67</f>
        <v>7.3500000000000015E-3</v>
      </c>
      <c r="D68" s="22">
        <f>ROUND(C68*D21,2)</f>
        <v>60.94</v>
      </c>
      <c r="G68" s="25"/>
      <c r="H68" s="20"/>
    </row>
    <row r="69" spans="1:8" ht="26.25" thickBot="1" x14ac:dyDescent="0.3">
      <c r="A69" s="4" t="s">
        <v>47</v>
      </c>
      <c r="B69" s="13" t="s">
        <v>94</v>
      </c>
      <c r="C69" s="54">
        <f>(1+(1/12)+(1/3/12))*0.08*0.4</f>
        <v>3.5555555555555556E-2</v>
      </c>
      <c r="D69" s="21">
        <f>ROUND(C69*D21,2)</f>
        <v>294.82</v>
      </c>
      <c r="H69" s="23"/>
    </row>
    <row r="70" spans="1:8" ht="15.75" thickBot="1" x14ac:dyDescent="0.3">
      <c r="A70" s="208" t="s">
        <v>49</v>
      </c>
      <c r="B70" s="209"/>
      <c r="C70" s="72">
        <f>SUM(C64:C69)</f>
        <v>6.7884259259259255E-2</v>
      </c>
      <c r="D70" s="49">
        <f>SUM(D64:D69)</f>
        <v>562.88</v>
      </c>
      <c r="G70" s="24"/>
    </row>
    <row r="71" spans="1:8" ht="6.95" customHeight="1" thickBot="1" x14ac:dyDescent="0.3">
      <c r="A71" s="194"/>
      <c r="B71" s="194"/>
      <c r="C71" s="194"/>
      <c r="D71" s="194"/>
    </row>
    <row r="72" spans="1:8" ht="15.75" thickBot="1" x14ac:dyDescent="0.3">
      <c r="A72" s="190" t="s">
        <v>95</v>
      </c>
      <c r="B72" s="191"/>
      <c r="C72" s="191"/>
      <c r="D72" s="192"/>
    </row>
    <row r="73" spans="1:8" ht="15" customHeight="1" thickBot="1" x14ac:dyDescent="0.3">
      <c r="A73" s="188" t="s">
        <v>96</v>
      </c>
      <c r="B73" s="188"/>
      <c r="C73" s="188"/>
      <c r="D73" s="188"/>
    </row>
    <row r="74" spans="1:8" ht="15.75" thickBot="1" x14ac:dyDescent="0.3">
      <c r="A74" s="40" t="s">
        <v>97</v>
      </c>
      <c r="B74" s="80" t="s">
        <v>98</v>
      </c>
      <c r="C74" s="35" t="s">
        <v>35</v>
      </c>
      <c r="D74" s="41" t="s">
        <v>36</v>
      </c>
    </row>
    <row r="75" spans="1:8" ht="15" customHeight="1" thickBot="1" x14ac:dyDescent="0.3">
      <c r="A75" s="5" t="s">
        <v>37</v>
      </c>
      <c r="B75" s="6" t="s">
        <v>99</v>
      </c>
      <c r="C75" s="26">
        <f>(1+(1/12)+(1/12)+(1/12/3))/12</f>
        <v>9.9537037037037021E-2</v>
      </c>
      <c r="D75" s="29">
        <f>ROUND(C75*D21,2)</f>
        <v>825.34</v>
      </c>
    </row>
    <row r="76" spans="1:8" ht="15" customHeight="1" thickBot="1" x14ac:dyDescent="0.3">
      <c r="A76" s="5" t="s">
        <v>39</v>
      </c>
      <c r="B76" s="6" t="s">
        <v>100</v>
      </c>
      <c r="C76" s="26">
        <f>((1/30)/12)</f>
        <v>2.7777777777777779E-3</v>
      </c>
      <c r="D76" s="29">
        <f>ROUND(C76*D21,2)</f>
        <v>23.03</v>
      </c>
    </row>
    <row r="77" spans="1:8" ht="15" customHeight="1" thickBot="1" x14ac:dyDescent="0.3">
      <c r="A77" s="5" t="s">
        <v>41</v>
      </c>
      <c r="B77" s="6" t="s">
        <v>101</v>
      </c>
      <c r="C77" s="26">
        <f>((5/30)/12)*1.62%*50%</f>
        <v>1.1250000000000001E-4</v>
      </c>
      <c r="D77" s="29">
        <f>ROUND(C77*D21,2)</f>
        <v>0.93</v>
      </c>
    </row>
    <row r="78" spans="1:8" ht="15.75" thickBot="1" x14ac:dyDescent="0.3">
      <c r="A78" s="5" t="s">
        <v>43</v>
      </c>
      <c r="B78" s="31" t="s">
        <v>102</v>
      </c>
      <c r="C78" s="26">
        <f>(5/30)/12</f>
        <v>1.3888888888888888E-2</v>
      </c>
      <c r="D78" s="29">
        <f>ROUND(C78*D21,2)</f>
        <v>115.16</v>
      </c>
      <c r="F78" s="20"/>
    </row>
    <row r="79" spans="1:8" ht="15.75" thickBot="1" x14ac:dyDescent="0.3">
      <c r="A79" s="5" t="s">
        <v>45</v>
      </c>
      <c r="B79" s="31" t="s">
        <v>103</v>
      </c>
      <c r="C79" s="26">
        <f>((15/30)/12)*1.219%</f>
        <v>5.0791666666666672E-4</v>
      </c>
      <c r="D79" s="29">
        <f>ROUND(C79*D21,2)</f>
        <v>4.21</v>
      </c>
    </row>
    <row r="80" spans="1:8" ht="15.75" thickBot="1" x14ac:dyDescent="0.3">
      <c r="A80" s="177" t="s">
        <v>104</v>
      </c>
      <c r="B80" s="178"/>
      <c r="C80" s="42">
        <f>SUM(C75:C79)</f>
        <v>0.11682412037037035</v>
      </c>
      <c r="D80" s="43">
        <f>SUM(D75:D79)</f>
        <v>968.67</v>
      </c>
    </row>
    <row r="81" spans="1:7" ht="25.5" customHeight="1" thickBot="1" x14ac:dyDescent="0.3">
      <c r="A81" s="7" t="s">
        <v>47</v>
      </c>
      <c r="B81" s="71" t="s">
        <v>105</v>
      </c>
      <c r="C81" s="28">
        <f>C42*C80</f>
        <v>4.4159517500000002E-2</v>
      </c>
      <c r="D81" s="30">
        <f>ROUND(C81*D21,2)</f>
        <v>366.16</v>
      </c>
    </row>
    <row r="82" spans="1:7" ht="15.75" thickBot="1" x14ac:dyDescent="0.3">
      <c r="A82" s="222" t="s">
        <v>106</v>
      </c>
      <c r="B82" s="223"/>
      <c r="C82" s="42">
        <f>C81+C80</f>
        <v>0.16098363787037034</v>
      </c>
      <c r="D82" s="48">
        <f>D80+D81</f>
        <v>1334.83</v>
      </c>
    </row>
    <row r="83" spans="1:7" ht="6.95" customHeight="1" thickBot="1" x14ac:dyDescent="0.3">
      <c r="A83" s="15"/>
      <c r="B83" s="15"/>
      <c r="C83" s="15"/>
      <c r="D83" s="16"/>
    </row>
    <row r="84" spans="1:7" ht="15.75" thickBot="1" x14ac:dyDescent="0.3">
      <c r="A84" s="188" t="s">
        <v>107</v>
      </c>
      <c r="B84" s="188"/>
      <c r="C84" s="188"/>
      <c r="D84" s="188"/>
    </row>
    <row r="85" spans="1:7" ht="15" customHeight="1" thickBot="1" x14ac:dyDescent="0.3">
      <c r="A85" s="40" t="s">
        <v>108</v>
      </c>
      <c r="B85" s="81" t="s">
        <v>109</v>
      </c>
      <c r="C85" s="35" t="s">
        <v>35</v>
      </c>
      <c r="D85" s="41" t="s">
        <v>36</v>
      </c>
    </row>
    <row r="86" spans="1:7" ht="15.75" thickBot="1" x14ac:dyDescent="0.3">
      <c r="A86" s="5" t="s">
        <v>37</v>
      </c>
      <c r="B86" s="8" t="s">
        <v>110</v>
      </c>
      <c r="C86" s="26">
        <f>((1/12)+(1/12/3))*(4/12)*1.62%*50%</f>
        <v>3.0000000000000003E-4</v>
      </c>
      <c r="D86" s="29">
        <f>ROUND(C86*D21,2)</f>
        <v>2.4900000000000002</v>
      </c>
      <c r="G86" s="23"/>
    </row>
    <row r="87" spans="1:7" ht="15.75" thickBot="1" x14ac:dyDescent="0.3">
      <c r="A87" s="177" t="s">
        <v>106</v>
      </c>
      <c r="B87" s="178"/>
      <c r="C87" s="42">
        <f>SUM(C86:C86)</f>
        <v>3.0000000000000003E-4</v>
      </c>
      <c r="D87" s="43">
        <f>SUM(D86:D86)</f>
        <v>2.4900000000000002</v>
      </c>
    </row>
    <row r="88" spans="1:7" ht="6.95" customHeight="1" thickBot="1" x14ac:dyDescent="0.3">
      <c r="A88" s="17"/>
      <c r="B88" s="17"/>
      <c r="C88" s="17"/>
      <c r="D88" s="18"/>
    </row>
    <row r="89" spans="1:7" ht="15.75" thickBot="1" x14ac:dyDescent="0.3">
      <c r="A89" s="193" t="s">
        <v>111</v>
      </c>
      <c r="B89" s="193"/>
      <c r="C89" s="193"/>
      <c r="D89" s="193"/>
    </row>
    <row r="90" spans="1:7" ht="15.75" thickBot="1" x14ac:dyDescent="0.3">
      <c r="A90" s="38">
        <v>4</v>
      </c>
      <c r="B90" s="204" t="s">
        <v>112</v>
      </c>
      <c r="C90" s="204"/>
      <c r="D90" s="38" t="s">
        <v>36</v>
      </c>
    </row>
    <row r="91" spans="1:7" ht="15" customHeight="1" thickBot="1" x14ac:dyDescent="0.3">
      <c r="A91" s="4" t="s">
        <v>97</v>
      </c>
      <c r="B91" s="224" t="s">
        <v>98</v>
      </c>
      <c r="C91" s="224"/>
      <c r="D91" s="11">
        <f>D82</f>
        <v>1334.83</v>
      </c>
    </row>
    <row r="92" spans="1:7" ht="15.75" thickBot="1" x14ac:dyDescent="0.3">
      <c r="A92" s="4" t="s">
        <v>108</v>
      </c>
      <c r="B92" s="224" t="s">
        <v>109</v>
      </c>
      <c r="C92" s="224"/>
      <c r="D92" s="11">
        <f>D87</f>
        <v>2.4900000000000002</v>
      </c>
    </row>
    <row r="93" spans="1:7" ht="15.75" thickBot="1" x14ac:dyDescent="0.3">
      <c r="A93" s="183" t="s">
        <v>49</v>
      </c>
      <c r="B93" s="183"/>
      <c r="C93" s="183"/>
      <c r="D93" s="32">
        <f>SUM(D91:D92)</f>
        <v>1337.32</v>
      </c>
    </row>
    <row r="94" spans="1:7" ht="6.95" customHeight="1" thickBot="1" x14ac:dyDescent="0.3">
      <c r="A94" s="189"/>
      <c r="B94" s="189"/>
      <c r="C94" s="189"/>
      <c r="D94" s="189"/>
    </row>
    <row r="95" spans="1:7" ht="6.95" customHeight="1" thickBot="1" x14ac:dyDescent="0.3">
      <c r="A95" s="77"/>
      <c r="B95" s="77"/>
      <c r="C95" s="77"/>
      <c r="D95" s="77"/>
    </row>
    <row r="96" spans="1:7" ht="15" customHeight="1" thickBot="1" x14ac:dyDescent="0.3">
      <c r="A96" s="180" t="s">
        <v>113</v>
      </c>
      <c r="B96" s="180"/>
      <c r="C96" s="180"/>
      <c r="D96" s="180"/>
    </row>
    <row r="97" spans="1:7" ht="15.75" thickBot="1" x14ac:dyDescent="0.3">
      <c r="A97" s="38">
        <v>5</v>
      </c>
      <c r="B97" s="204" t="s">
        <v>114</v>
      </c>
      <c r="C97" s="204"/>
      <c r="D97" s="37" t="s">
        <v>36</v>
      </c>
    </row>
    <row r="98" spans="1:7" ht="15.75" thickBot="1" x14ac:dyDescent="0.3">
      <c r="A98" s="4" t="s">
        <v>37</v>
      </c>
      <c r="B98" s="181" t="s">
        <v>48</v>
      </c>
      <c r="C98" s="181"/>
      <c r="D98" s="12"/>
    </row>
    <row r="99" spans="1:7" ht="15.75" thickBot="1" x14ac:dyDescent="0.3">
      <c r="A99" s="183" t="s">
        <v>70</v>
      </c>
      <c r="B99" s="183"/>
      <c r="C99" s="183"/>
      <c r="D99" s="32">
        <f>SUM(D98:D98)</f>
        <v>0</v>
      </c>
    </row>
    <row r="100" spans="1:7" ht="6.95" customHeight="1" thickBot="1" x14ac:dyDescent="0.3">
      <c r="A100" s="187"/>
      <c r="B100" s="187"/>
      <c r="C100" s="187"/>
      <c r="D100" s="187"/>
    </row>
    <row r="101" spans="1:7" ht="15.75" thickBot="1" x14ac:dyDescent="0.3">
      <c r="A101" s="195" t="s">
        <v>115</v>
      </c>
      <c r="B101" s="196"/>
      <c r="C101" s="196"/>
      <c r="D101" s="82">
        <f>C28+C42+C70+C82+C87</f>
        <v>0.71827900824074065</v>
      </c>
    </row>
    <row r="102" spans="1:7" ht="6.95" customHeight="1" thickBot="1" x14ac:dyDescent="0.3">
      <c r="A102" s="212"/>
      <c r="B102" s="212"/>
      <c r="C102" s="212"/>
      <c r="D102" s="212"/>
    </row>
    <row r="103" spans="1:7" ht="15.75" thickBot="1" x14ac:dyDescent="0.3">
      <c r="A103" s="185" t="s">
        <v>116</v>
      </c>
      <c r="B103" s="185"/>
      <c r="C103" s="185"/>
      <c r="D103" s="51">
        <f>D21+D60+D70+D93+D99</f>
        <v>15772.069999999998</v>
      </c>
    </row>
    <row r="104" spans="1:7" ht="6.95" customHeight="1" thickBot="1" x14ac:dyDescent="0.3">
      <c r="A104" s="212"/>
      <c r="B104" s="212"/>
      <c r="C104" s="212"/>
      <c r="D104" s="212"/>
    </row>
    <row r="105" spans="1:7" ht="15.75" thickBot="1" x14ac:dyDescent="0.3">
      <c r="A105" s="217" t="s">
        <v>117</v>
      </c>
      <c r="B105" s="218"/>
      <c r="C105" s="218"/>
      <c r="D105" s="219"/>
    </row>
    <row r="106" spans="1:7" ht="15.75" thickBot="1" x14ac:dyDescent="0.3">
      <c r="A106" s="44">
        <v>6</v>
      </c>
      <c r="B106" s="45" t="s">
        <v>118</v>
      </c>
      <c r="C106" s="45" t="s">
        <v>35</v>
      </c>
      <c r="D106" s="45" t="s">
        <v>36</v>
      </c>
    </row>
    <row r="107" spans="1:7" ht="15.75" thickBot="1" x14ac:dyDescent="0.3">
      <c r="A107" s="1" t="s">
        <v>37</v>
      </c>
      <c r="B107" s="2" t="s">
        <v>119</v>
      </c>
      <c r="C107" s="56">
        <f>5%</f>
        <v>0.05</v>
      </c>
      <c r="D107" s="50">
        <f>ROUND(C107*D103,2)</f>
        <v>788.6</v>
      </c>
    </row>
    <row r="108" spans="1:7" ht="15.75" thickBot="1" x14ac:dyDescent="0.3">
      <c r="A108" s="1" t="s">
        <v>39</v>
      </c>
      <c r="B108" s="2" t="s">
        <v>120</v>
      </c>
      <c r="C108" s="56">
        <f>10%</f>
        <v>0.1</v>
      </c>
      <c r="D108" s="50">
        <f>ROUND(C108*(D103+D107),2)</f>
        <v>1656.07</v>
      </c>
      <c r="G108" s="24"/>
    </row>
    <row r="109" spans="1:7" ht="15" customHeight="1" thickBot="1" x14ac:dyDescent="0.3">
      <c r="A109" s="175" t="s">
        <v>121</v>
      </c>
      <c r="B109" s="176"/>
      <c r="C109" s="57">
        <f>SUM(C107:C108)</f>
        <v>0.15000000000000002</v>
      </c>
      <c r="D109" s="63">
        <f>SUM(D107:D108)</f>
        <v>2444.67</v>
      </c>
    </row>
    <row r="110" spans="1:7" ht="15.75" thickBot="1" x14ac:dyDescent="0.3">
      <c r="A110" s="1" t="s">
        <v>41</v>
      </c>
      <c r="B110" s="2" t="s">
        <v>122</v>
      </c>
      <c r="C110" s="27"/>
      <c r="D110" s="2"/>
    </row>
    <row r="111" spans="1:7" ht="15.75" thickBot="1" x14ac:dyDescent="0.3">
      <c r="A111" s="3"/>
      <c r="B111" s="2" t="s">
        <v>123</v>
      </c>
      <c r="C111" s="58">
        <v>0.05</v>
      </c>
      <c r="D111" s="50">
        <f>ROUND(C111*(D103+D109)/(1-C114),2)</f>
        <v>997.08</v>
      </c>
    </row>
    <row r="112" spans="1:7" ht="15.75" thickBot="1" x14ac:dyDescent="0.3">
      <c r="A112" s="3"/>
      <c r="B112" s="2" t="s">
        <v>124</v>
      </c>
      <c r="C112" s="59">
        <v>0.03</v>
      </c>
      <c r="D112" s="50">
        <f>ROUND(C112*(D103+D109)/(1-C114),2)</f>
        <v>598.25</v>
      </c>
    </row>
    <row r="113" spans="1:4" ht="15.75" thickBot="1" x14ac:dyDescent="0.3">
      <c r="A113" s="3"/>
      <c r="B113" s="2" t="s">
        <v>125</v>
      </c>
      <c r="C113" s="59">
        <v>6.4999999999999997E-3</v>
      </c>
      <c r="D113" s="50">
        <f>ROUND(C113*(D103+D109)/(1-C114),2)</f>
        <v>129.62</v>
      </c>
    </row>
    <row r="114" spans="1:4" ht="15.75" thickBot="1" x14ac:dyDescent="0.3">
      <c r="A114" s="220" t="s">
        <v>126</v>
      </c>
      <c r="B114" s="221"/>
      <c r="C114" s="60">
        <f>SUM(C111:C113)</f>
        <v>8.6500000000000007E-2</v>
      </c>
      <c r="D114" s="63">
        <f>SUM(D111:D113)</f>
        <v>1724.9499999999998</v>
      </c>
    </row>
    <row r="115" spans="1:4" ht="15.75" thickBot="1" x14ac:dyDescent="0.3">
      <c r="A115" s="183" t="s">
        <v>49</v>
      </c>
      <c r="B115" s="183"/>
      <c r="C115" s="183"/>
      <c r="D115" s="32">
        <f>D109+D114</f>
        <v>4169.62</v>
      </c>
    </row>
    <row r="116" spans="1:4" ht="6.95" customHeight="1" thickBot="1" x14ac:dyDescent="0.3"/>
    <row r="117" spans="1:4" ht="15" customHeight="1" thickBot="1" x14ac:dyDescent="0.3">
      <c r="A117" s="197" t="s">
        <v>127</v>
      </c>
      <c r="B117" s="198"/>
      <c r="C117" s="198"/>
      <c r="D117" s="199"/>
    </row>
    <row r="118" spans="1:4" ht="26.85" customHeight="1" thickBot="1" x14ac:dyDescent="0.3">
      <c r="A118" s="200" t="s">
        <v>128</v>
      </c>
      <c r="B118" s="201"/>
      <c r="C118" s="202"/>
      <c r="D118" s="39" t="s">
        <v>36</v>
      </c>
    </row>
    <row r="119" spans="1:4" ht="15.75" thickBot="1" x14ac:dyDescent="0.3">
      <c r="A119" s="4" t="s">
        <v>37</v>
      </c>
      <c r="B119" s="181" t="s">
        <v>33</v>
      </c>
      <c r="C119" s="181"/>
      <c r="D119" s="52">
        <f>D21</f>
        <v>8291.81</v>
      </c>
    </row>
    <row r="120" spans="1:4" ht="26.85" customHeight="1" thickBot="1" x14ac:dyDescent="0.3">
      <c r="A120" s="4" t="s">
        <v>39</v>
      </c>
      <c r="B120" s="181" t="s">
        <v>50</v>
      </c>
      <c r="C120" s="181"/>
      <c r="D120" s="52">
        <f>D60</f>
        <v>5580.0599999999995</v>
      </c>
    </row>
    <row r="121" spans="1:4" ht="15.75" thickBot="1" x14ac:dyDescent="0.3">
      <c r="A121" s="4" t="s">
        <v>41</v>
      </c>
      <c r="B121" s="181" t="s">
        <v>87</v>
      </c>
      <c r="C121" s="181"/>
      <c r="D121" s="52">
        <f>D70</f>
        <v>562.88</v>
      </c>
    </row>
    <row r="122" spans="1:4" ht="26.85" customHeight="1" thickBot="1" x14ac:dyDescent="0.3">
      <c r="A122" s="4" t="s">
        <v>43</v>
      </c>
      <c r="B122" s="181" t="s">
        <v>129</v>
      </c>
      <c r="C122" s="181"/>
      <c r="D122" s="52">
        <f>D93</f>
        <v>1337.32</v>
      </c>
    </row>
    <row r="123" spans="1:4" ht="15.75" thickBot="1" x14ac:dyDescent="0.3">
      <c r="A123" s="4" t="s">
        <v>47</v>
      </c>
      <c r="B123" s="181" t="s">
        <v>113</v>
      </c>
      <c r="C123" s="181"/>
      <c r="D123" s="52">
        <f>D99</f>
        <v>0</v>
      </c>
    </row>
    <row r="124" spans="1:4" ht="15.75" thickBot="1" x14ac:dyDescent="0.3">
      <c r="A124" s="4" t="s">
        <v>66</v>
      </c>
      <c r="B124" s="181" t="s">
        <v>130</v>
      </c>
      <c r="C124" s="181"/>
      <c r="D124" s="52">
        <f>D115</f>
        <v>4169.62</v>
      </c>
    </row>
    <row r="125" spans="1:4" ht="24" customHeight="1" thickBot="1" x14ac:dyDescent="0.3">
      <c r="A125" s="183" t="s">
        <v>131</v>
      </c>
      <c r="B125" s="183"/>
      <c r="C125" s="183"/>
      <c r="D125" s="53">
        <f>ROUND(SUM(D119:D124),2)</f>
        <v>19941.689999999999</v>
      </c>
    </row>
    <row r="126" spans="1:4" x14ac:dyDescent="0.25">
      <c r="A126" s="169" t="s">
        <v>132</v>
      </c>
      <c r="B126" s="169"/>
      <c r="C126" s="168">
        <v>1</v>
      </c>
      <c r="D126" s="168"/>
    </row>
    <row r="127" spans="1:4" x14ac:dyDescent="0.25">
      <c r="A127" s="170" t="s">
        <v>133</v>
      </c>
      <c r="B127" s="170"/>
      <c r="C127" s="170"/>
      <c r="D127" s="69">
        <f>ROUND(D125*C126,2)</f>
        <v>19941.689999999999</v>
      </c>
    </row>
    <row r="128" spans="1:4" x14ac:dyDescent="0.25">
      <c r="A128" s="171" t="s">
        <v>134</v>
      </c>
      <c r="B128" s="171"/>
      <c r="C128" s="171"/>
      <c r="D128" s="68">
        <f>D127*12</f>
        <v>239300.27999999997</v>
      </c>
    </row>
  </sheetData>
  <mergeCells count="84">
    <mergeCell ref="A12:D12"/>
    <mergeCell ref="A1:D1"/>
    <mergeCell ref="A2:D2"/>
    <mergeCell ref="A3:C3"/>
    <mergeCell ref="A4:C4"/>
    <mergeCell ref="A5:C5"/>
    <mergeCell ref="A6:C6"/>
    <mergeCell ref="A7:C7"/>
    <mergeCell ref="A8:C8"/>
    <mergeCell ref="A9:C9"/>
    <mergeCell ref="A10:C10"/>
    <mergeCell ref="A11:C11"/>
    <mergeCell ref="A31:D31"/>
    <mergeCell ref="A13:D13"/>
    <mergeCell ref="B15:C15"/>
    <mergeCell ref="B19:C19"/>
    <mergeCell ref="B20:C20"/>
    <mergeCell ref="A21:C21"/>
    <mergeCell ref="A22:D22"/>
    <mergeCell ref="A23:D23"/>
    <mergeCell ref="A24:D24"/>
    <mergeCell ref="A28:B28"/>
    <mergeCell ref="A29:D29"/>
    <mergeCell ref="A30:C30"/>
    <mergeCell ref="B54:D54"/>
    <mergeCell ref="A32:D32"/>
    <mergeCell ref="A42:B42"/>
    <mergeCell ref="A43:D43"/>
    <mergeCell ref="A44:D44"/>
    <mergeCell ref="B45:C45"/>
    <mergeCell ref="B46:C46"/>
    <mergeCell ref="B47:C47"/>
    <mergeCell ref="B48:C48"/>
    <mergeCell ref="B49:C49"/>
    <mergeCell ref="B52:C52"/>
    <mergeCell ref="A53:C53"/>
    <mergeCell ref="A73:D73"/>
    <mergeCell ref="A55:D55"/>
    <mergeCell ref="B56:C56"/>
    <mergeCell ref="B57:C57"/>
    <mergeCell ref="B58:C58"/>
    <mergeCell ref="B59:C59"/>
    <mergeCell ref="A60:C60"/>
    <mergeCell ref="A61:D61"/>
    <mergeCell ref="A62:D62"/>
    <mergeCell ref="A70:B70"/>
    <mergeCell ref="A71:D71"/>
    <mergeCell ref="A72:D72"/>
    <mergeCell ref="B97:C97"/>
    <mergeCell ref="A80:B80"/>
    <mergeCell ref="A82:B82"/>
    <mergeCell ref="A84:D84"/>
    <mergeCell ref="A87:B87"/>
    <mergeCell ref="A89:D89"/>
    <mergeCell ref="B90:C90"/>
    <mergeCell ref="B91:C91"/>
    <mergeCell ref="B92:C92"/>
    <mergeCell ref="A93:C93"/>
    <mergeCell ref="A94:D94"/>
    <mergeCell ref="A96:D96"/>
    <mergeCell ref="A117:D117"/>
    <mergeCell ref="B98:C98"/>
    <mergeCell ref="A99:C99"/>
    <mergeCell ref="A100:D100"/>
    <mergeCell ref="A101:C101"/>
    <mergeCell ref="A102:D102"/>
    <mergeCell ref="A103:C103"/>
    <mergeCell ref="A104:D104"/>
    <mergeCell ref="A105:D105"/>
    <mergeCell ref="A109:B109"/>
    <mergeCell ref="A114:B114"/>
    <mergeCell ref="A115:C115"/>
    <mergeCell ref="A128:C128"/>
    <mergeCell ref="A118:C118"/>
    <mergeCell ref="B119:C119"/>
    <mergeCell ref="B120:C120"/>
    <mergeCell ref="B121:C121"/>
    <mergeCell ref="B122:C122"/>
    <mergeCell ref="B123:C123"/>
    <mergeCell ref="B124:C124"/>
    <mergeCell ref="A125:C125"/>
    <mergeCell ref="A126:B126"/>
    <mergeCell ref="C126:D126"/>
    <mergeCell ref="A127:C127"/>
  </mergeCells>
  <pageMargins left="0.511811024" right="0.511811024" top="0.78740157499999996" bottom="0.78740157499999996" header="0.31496062000000002" footer="0.31496062000000002"/>
  <pageSetup paperSize="9" orientation="portrait" horizontalDpi="360" verticalDpi="36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3A776-214C-491E-A1EC-0820F9124150}">
  <sheetPr>
    <tabColor rgb="FFFFFF00"/>
  </sheetPr>
  <dimension ref="A1:J17"/>
  <sheetViews>
    <sheetView showGridLines="0" topLeftCell="A5" zoomScale="110" zoomScaleNormal="110" workbookViewId="0">
      <selection activeCell="C36" sqref="C36"/>
    </sheetView>
  </sheetViews>
  <sheetFormatPr defaultColWidth="9.140625" defaultRowHeight="15.75" customHeight="1" x14ac:dyDescent="0.2"/>
  <cols>
    <col min="1" max="1" width="4.85546875" style="76" customWidth="1"/>
    <col min="2" max="2" width="17.7109375" style="76" customWidth="1"/>
    <col min="3" max="3" width="49.42578125" style="76" customWidth="1"/>
    <col min="4" max="7" width="10.7109375" style="76" hidden="1" customWidth="1"/>
    <col min="8" max="10" width="10.7109375" style="76" customWidth="1"/>
    <col min="11" max="16384" width="9.140625" style="76"/>
  </cols>
  <sheetData>
    <row r="1" spans="1:10" ht="27.75" customHeight="1" x14ac:dyDescent="0.2">
      <c r="A1" s="226" t="s">
        <v>141</v>
      </c>
      <c r="B1" s="226"/>
      <c r="C1" s="226"/>
      <c r="D1" s="226"/>
      <c r="E1" s="226"/>
      <c r="F1" s="226"/>
      <c r="G1" s="226"/>
      <c r="H1" s="226"/>
      <c r="I1" s="226"/>
      <c r="J1" s="226"/>
    </row>
    <row r="2" spans="1:10" ht="12.75" x14ac:dyDescent="0.2">
      <c r="A2" s="101"/>
      <c r="B2" s="101"/>
      <c r="C2" s="101"/>
      <c r="D2" s="101"/>
      <c r="E2" s="101"/>
      <c r="F2" s="101"/>
      <c r="G2" s="101"/>
      <c r="H2" s="101"/>
      <c r="I2" s="101"/>
      <c r="J2" s="101"/>
    </row>
    <row r="3" spans="1:10" ht="51.6" customHeight="1" x14ac:dyDescent="0.2">
      <c r="A3" s="100" t="s">
        <v>142</v>
      </c>
      <c r="B3" s="100" t="s">
        <v>143</v>
      </c>
      <c r="C3" s="96" t="s">
        <v>144</v>
      </c>
      <c r="D3" s="97" t="s">
        <v>145</v>
      </c>
      <c r="E3" s="97" t="s">
        <v>146</v>
      </c>
      <c r="F3" s="97" t="s">
        <v>147</v>
      </c>
      <c r="G3" s="98" t="s">
        <v>148</v>
      </c>
      <c r="H3" s="96" t="s">
        <v>149</v>
      </c>
      <c r="I3" s="96" t="s">
        <v>150</v>
      </c>
      <c r="J3" s="99" t="s">
        <v>151</v>
      </c>
    </row>
    <row r="4" spans="1:10" ht="77.25" customHeight="1" x14ac:dyDescent="0.2">
      <c r="A4" s="102">
        <v>1</v>
      </c>
      <c r="B4" s="143" t="s">
        <v>152</v>
      </c>
      <c r="C4" s="103" t="s">
        <v>153</v>
      </c>
      <c r="D4" s="104" t="s">
        <v>154</v>
      </c>
      <c r="E4" s="104" t="s">
        <v>154</v>
      </c>
      <c r="F4" s="105" t="s">
        <v>154</v>
      </c>
      <c r="G4" s="106" t="e">
        <f>STDEVA(D4:F4)/AVERAGE(D4:F4)</f>
        <v>#DIV/0!</v>
      </c>
      <c r="H4" s="107">
        <v>72.87</v>
      </c>
      <c r="I4" s="108">
        <v>4</v>
      </c>
      <c r="J4" s="111">
        <f>ROUND(I4*H4,2)</f>
        <v>291.48</v>
      </c>
    </row>
    <row r="5" spans="1:10" ht="30" customHeight="1" x14ac:dyDescent="0.2">
      <c r="A5" s="102">
        <v>2</v>
      </c>
      <c r="B5" s="143" t="s">
        <v>155</v>
      </c>
      <c r="C5" s="103" t="s">
        <v>156</v>
      </c>
      <c r="D5" s="104" t="s">
        <v>154</v>
      </c>
      <c r="E5" s="104" t="s">
        <v>154</v>
      </c>
      <c r="F5" s="105" t="s">
        <v>154</v>
      </c>
      <c r="G5" s="106" t="e">
        <f>STDEVA(D5:F5)/AVERAGE(D5:F5)</f>
        <v>#DIV/0!</v>
      </c>
      <c r="H5" s="107">
        <v>65</v>
      </c>
      <c r="I5" s="108">
        <v>4</v>
      </c>
      <c r="J5" s="111">
        <f>ROUND(I5*H5,2)</f>
        <v>260</v>
      </c>
    </row>
    <row r="6" spans="1:10" ht="41.25" customHeight="1" x14ac:dyDescent="0.2">
      <c r="A6" s="102">
        <v>3</v>
      </c>
      <c r="B6" s="143" t="s">
        <v>157</v>
      </c>
      <c r="C6" s="103" t="s">
        <v>158</v>
      </c>
      <c r="D6" s="104" t="s">
        <v>154</v>
      </c>
      <c r="E6" s="104" t="s">
        <v>154</v>
      </c>
      <c r="F6" s="105" t="s">
        <v>154</v>
      </c>
      <c r="G6" s="106" t="e">
        <f>STDEVA(D6:F6)/AVERAGE(D6:F6)</f>
        <v>#DIV/0!</v>
      </c>
      <c r="H6" s="107">
        <v>102</v>
      </c>
      <c r="I6" s="108">
        <v>2</v>
      </c>
      <c r="J6" s="111">
        <f>ROUND(I6*H6,2)</f>
        <v>204</v>
      </c>
    </row>
    <row r="7" spans="1:10" ht="30" customHeight="1" x14ac:dyDescent="0.2">
      <c r="A7" s="102">
        <v>4</v>
      </c>
      <c r="B7" s="143" t="s">
        <v>159</v>
      </c>
      <c r="C7" s="103" t="s">
        <v>160</v>
      </c>
      <c r="D7" s="104" t="s">
        <v>154</v>
      </c>
      <c r="E7" s="104" t="s">
        <v>154</v>
      </c>
      <c r="F7" s="105" t="s">
        <v>154</v>
      </c>
      <c r="G7" s="106" t="e">
        <f>STDEVA(D7:F7)/AVERAGE(D7:F7)</f>
        <v>#DIV/0!</v>
      </c>
      <c r="H7" s="107">
        <v>11.29</v>
      </c>
      <c r="I7" s="109">
        <v>4</v>
      </c>
      <c r="J7" s="111">
        <f t="shared" ref="J7" si="0">ROUND(I7*H7,2)</f>
        <v>45.16</v>
      </c>
    </row>
    <row r="8" spans="1:10" ht="15.75" customHeight="1" x14ac:dyDescent="0.2">
      <c r="A8" s="225" t="s">
        <v>161</v>
      </c>
      <c r="B8" s="225"/>
      <c r="C8" s="225"/>
      <c r="D8" s="225"/>
      <c r="E8" s="225"/>
      <c r="F8" s="225"/>
      <c r="G8" s="225"/>
      <c r="H8" s="225"/>
      <c r="I8" s="225"/>
      <c r="J8" s="110">
        <f>ROUND(SUM(J4:J7),2)</f>
        <v>800.64</v>
      </c>
    </row>
    <row r="9" spans="1:10" ht="15.75" customHeight="1" x14ac:dyDescent="0.2">
      <c r="A9" s="225" t="s">
        <v>162</v>
      </c>
      <c r="B9" s="225"/>
      <c r="C9" s="225"/>
      <c r="D9" s="225"/>
      <c r="E9" s="225"/>
      <c r="F9" s="225"/>
      <c r="G9" s="225"/>
      <c r="H9" s="225"/>
      <c r="I9" s="225"/>
      <c r="J9" s="110">
        <f>ROUND(J8/12,2)</f>
        <v>66.72</v>
      </c>
    </row>
    <row r="10" spans="1:10" ht="29.45" hidden="1" customHeight="1" x14ac:dyDescent="0.2">
      <c r="A10" s="227" t="s">
        <v>163</v>
      </c>
      <c r="B10" s="227"/>
      <c r="C10" s="227"/>
      <c r="D10" s="227"/>
      <c r="E10" s="227"/>
      <c r="F10" s="227"/>
      <c r="G10" s="227"/>
      <c r="H10" s="227"/>
      <c r="I10" s="227"/>
      <c r="J10" s="227"/>
    </row>
    <row r="11" spans="1:10" ht="15.75" hidden="1" customHeight="1" x14ac:dyDescent="0.2">
      <c r="A11" s="228" t="s">
        <v>164</v>
      </c>
      <c r="B11" s="228"/>
      <c r="C11" s="228"/>
      <c r="D11" s="228"/>
      <c r="E11" s="228"/>
      <c r="F11" s="228"/>
      <c r="G11" s="228"/>
      <c r="H11" s="228"/>
      <c r="I11" s="228"/>
      <c r="J11" s="228"/>
    </row>
    <row r="12" spans="1:10" ht="30" hidden="1" customHeight="1" x14ac:dyDescent="0.2">
      <c r="A12" s="227" t="s">
        <v>165</v>
      </c>
      <c r="B12" s="227"/>
      <c r="C12" s="227"/>
      <c r="D12" s="227"/>
      <c r="E12" s="227"/>
      <c r="F12" s="227"/>
      <c r="G12" s="227"/>
      <c r="H12" s="227"/>
      <c r="I12" s="227"/>
      <c r="J12" s="227"/>
    </row>
    <row r="13" spans="1:10" ht="15.75" hidden="1" customHeight="1" x14ac:dyDescent="0.2">
      <c r="A13" s="228" t="s">
        <v>166</v>
      </c>
      <c r="B13" s="228"/>
      <c r="C13" s="228"/>
      <c r="D13" s="228"/>
      <c r="E13" s="228"/>
      <c r="F13" s="228"/>
      <c r="G13" s="228"/>
      <c r="H13" s="228"/>
      <c r="I13" s="228"/>
      <c r="J13" s="228"/>
    </row>
    <row r="15" spans="1:10" ht="15.75" customHeight="1" x14ac:dyDescent="0.2">
      <c r="A15" s="229" t="s">
        <v>167</v>
      </c>
      <c r="B15" s="229"/>
      <c r="C15" s="229"/>
      <c r="D15" s="229"/>
      <c r="E15" s="229"/>
      <c r="F15" s="229"/>
      <c r="G15" s="229"/>
      <c r="H15" s="229"/>
      <c r="I15" s="229"/>
      <c r="J15" s="229"/>
    </row>
    <row r="16" spans="1:10" ht="30" customHeight="1" x14ac:dyDescent="0.2">
      <c r="A16" s="230"/>
      <c r="B16" s="230"/>
      <c r="C16" s="230"/>
      <c r="D16" s="230"/>
      <c r="E16" s="230"/>
      <c r="F16" s="230"/>
      <c r="G16" s="230"/>
      <c r="H16" s="230"/>
      <c r="I16" s="230"/>
      <c r="J16" s="230"/>
    </row>
    <row r="17" spans="1:10" ht="15.75" customHeight="1" x14ac:dyDescent="0.2">
      <c r="A17" s="231"/>
      <c r="B17" s="231"/>
      <c r="C17" s="231"/>
      <c r="D17" s="231"/>
      <c r="E17" s="231"/>
      <c r="F17" s="231"/>
      <c r="G17" s="231"/>
      <c r="H17" s="231"/>
      <c r="I17" s="231"/>
      <c r="J17" s="231"/>
    </row>
  </sheetData>
  <mergeCells count="10">
    <mergeCell ref="A12:J12"/>
    <mergeCell ref="A15:J15"/>
    <mergeCell ref="A16:J16"/>
    <mergeCell ref="A17:J17"/>
    <mergeCell ref="A13:J13"/>
    <mergeCell ref="A9:I9"/>
    <mergeCell ref="A1:J1"/>
    <mergeCell ref="A8:I8"/>
    <mergeCell ref="A10:J10"/>
    <mergeCell ref="A11:J11"/>
  </mergeCells>
  <conditionalFormatting sqref="G4:G7">
    <cfRule type="cellIs" dxfId="0" priority="1" operator="greaterThan">
      <formula>0.26</formula>
    </cfRule>
  </conditionalFormatting>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3692D-4158-4D37-BEEF-CFB9EEBF07B2}">
  <dimension ref="A1:H30"/>
  <sheetViews>
    <sheetView tabSelected="1" zoomScaleNormal="100" workbookViewId="0">
      <selection activeCell="A11" sqref="A11:D30"/>
    </sheetView>
  </sheetViews>
  <sheetFormatPr defaultColWidth="8.85546875" defaultRowHeight="15" x14ac:dyDescent="0.25"/>
  <cols>
    <col min="1" max="1" width="15.85546875" customWidth="1"/>
    <col min="2" max="2" width="7.5703125" customWidth="1"/>
    <col min="3" max="3" width="11.85546875" customWidth="1"/>
    <col min="4" max="4" width="13.140625" customWidth="1"/>
    <col min="7" max="7" width="10.28515625" customWidth="1"/>
    <col min="8" max="8" width="12.7109375" customWidth="1"/>
  </cols>
  <sheetData>
    <row r="1" spans="1:8" ht="15.75" thickBot="1" x14ac:dyDescent="0.3">
      <c r="A1" s="238" t="s">
        <v>168</v>
      </c>
      <c r="B1" s="238"/>
      <c r="C1" s="238"/>
      <c r="D1" s="238"/>
      <c r="E1" s="238"/>
      <c r="F1" s="238"/>
      <c r="G1" s="238"/>
      <c r="H1" s="238"/>
    </row>
    <row r="2" spans="1:8" ht="15.75" thickBot="1" x14ac:dyDescent="0.3">
      <c r="A2" s="239" t="s">
        <v>169</v>
      </c>
      <c r="B2" s="239"/>
      <c r="C2" s="239"/>
      <c r="D2" s="239"/>
      <c r="E2" s="239"/>
      <c r="F2" s="239"/>
      <c r="G2" s="239"/>
      <c r="H2" s="239"/>
    </row>
    <row r="3" spans="1:8" ht="38.25" x14ac:dyDescent="0.25">
      <c r="A3" s="83" t="s">
        <v>170</v>
      </c>
      <c r="B3" s="83" t="s">
        <v>171</v>
      </c>
      <c r="C3" s="83" t="s">
        <v>172</v>
      </c>
      <c r="D3" s="83" t="s">
        <v>173</v>
      </c>
      <c r="E3" s="83" t="s">
        <v>174</v>
      </c>
      <c r="F3" s="83" t="s">
        <v>175</v>
      </c>
      <c r="G3" s="83" t="s">
        <v>176</v>
      </c>
      <c r="H3" s="83" t="s">
        <v>177</v>
      </c>
    </row>
    <row r="4" spans="1:8" x14ac:dyDescent="0.25">
      <c r="A4" s="84" t="s">
        <v>178</v>
      </c>
      <c r="B4" s="85" t="s">
        <v>179</v>
      </c>
      <c r="C4" s="86" t="s">
        <v>180</v>
      </c>
      <c r="D4" s="87">
        <f>'Diretor de Criação'!$D$126</f>
        <v>28613.8</v>
      </c>
      <c r="E4" s="88">
        <v>1</v>
      </c>
      <c r="F4" s="89">
        <v>11</v>
      </c>
      <c r="G4" s="90">
        <f>ROUND(D4*E4*F4,2)</f>
        <v>314751.8</v>
      </c>
      <c r="H4" s="90">
        <f>ROUND(G4*12,2)</f>
        <v>3777021.6</v>
      </c>
    </row>
    <row r="5" spans="1:8" x14ac:dyDescent="0.25">
      <c r="A5" s="84" t="s">
        <v>181</v>
      </c>
      <c r="B5" s="85" t="s">
        <v>179</v>
      </c>
      <c r="C5" s="86" t="s">
        <v>180</v>
      </c>
      <c r="D5" s="87">
        <f>'Designer Sênior'!$D$126</f>
        <v>22977.01</v>
      </c>
      <c r="E5" s="88">
        <v>1</v>
      </c>
      <c r="F5" s="89">
        <v>12</v>
      </c>
      <c r="G5" s="90">
        <f t="shared" ref="G5:G8" si="0">ROUND(D5*E5*F5,2)</f>
        <v>275724.12</v>
      </c>
      <c r="H5" s="90">
        <f t="shared" ref="H5:H8" si="1">ROUND(G5*12,2)</f>
        <v>3308689.44</v>
      </c>
    </row>
    <row r="6" spans="1:8" x14ac:dyDescent="0.25">
      <c r="A6" s="84" t="s">
        <v>182</v>
      </c>
      <c r="B6" s="85" t="s">
        <v>179</v>
      </c>
      <c r="C6" s="86" t="s">
        <v>180</v>
      </c>
      <c r="D6" s="87">
        <f>'Designer Pleno'!$D$126</f>
        <v>17951.41</v>
      </c>
      <c r="E6" s="88">
        <v>1</v>
      </c>
      <c r="F6" s="89">
        <v>4</v>
      </c>
      <c r="G6" s="90">
        <f t="shared" si="0"/>
        <v>71805.64</v>
      </c>
      <c r="H6" s="90">
        <f t="shared" si="1"/>
        <v>861667.68</v>
      </c>
    </row>
    <row r="7" spans="1:8" ht="38.25" x14ac:dyDescent="0.25">
      <c r="A7" s="84" t="s">
        <v>183</v>
      </c>
      <c r="B7" s="85" t="s">
        <v>179</v>
      </c>
      <c r="C7" s="86" t="s">
        <v>180</v>
      </c>
      <c r="D7" s="87">
        <f>'Impressor de Equip. Digitaliz.'!$D$126</f>
        <v>16424.62</v>
      </c>
      <c r="E7" s="88">
        <v>1</v>
      </c>
      <c r="F7" s="89">
        <v>3</v>
      </c>
      <c r="G7" s="90">
        <f t="shared" si="0"/>
        <v>49273.86</v>
      </c>
      <c r="H7" s="90">
        <f t="shared" si="1"/>
        <v>591286.31999999995</v>
      </c>
    </row>
    <row r="8" spans="1:8" ht="26.25" thickBot="1" x14ac:dyDescent="0.3">
      <c r="A8" s="84" t="s">
        <v>184</v>
      </c>
      <c r="B8" s="85" t="s">
        <v>179</v>
      </c>
      <c r="C8" s="86" t="s">
        <v>180</v>
      </c>
      <c r="D8" s="87">
        <f>'Editor de Mídia Audiovisual'!$D$125</f>
        <v>19941.689999999999</v>
      </c>
      <c r="E8" s="88">
        <v>1</v>
      </c>
      <c r="F8" s="89">
        <v>1</v>
      </c>
      <c r="G8" s="90">
        <f t="shared" si="0"/>
        <v>19941.689999999999</v>
      </c>
      <c r="H8" s="90">
        <f t="shared" si="1"/>
        <v>239300.28</v>
      </c>
    </row>
    <row r="9" spans="1:8" ht="15.75" thickBot="1" x14ac:dyDescent="0.3">
      <c r="A9" s="91" t="s">
        <v>185</v>
      </c>
      <c r="B9" s="91"/>
      <c r="C9" s="91"/>
      <c r="D9" s="91"/>
      <c r="E9" s="91"/>
      <c r="F9" s="92">
        <f>SUM(F4:F8)</f>
        <v>31</v>
      </c>
      <c r="G9" s="93">
        <f>ROUND(SUM(G4:G8),2)</f>
        <v>731497.11</v>
      </c>
      <c r="H9" s="93">
        <f>ROUND(SUM(H4:H8),2)</f>
        <v>8777965.3200000003</v>
      </c>
    </row>
    <row r="10" spans="1:8" ht="15.75" thickBot="1" x14ac:dyDescent="0.3">
      <c r="A10" s="62"/>
      <c r="B10" s="62"/>
      <c r="C10" s="62"/>
      <c r="D10" s="62"/>
      <c r="E10" s="62"/>
      <c r="F10" s="64"/>
      <c r="G10" s="64"/>
      <c r="H10" s="65"/>
    </row>
    <row r="11" spans="1:8" ht="15.75" thickBot="1" x14ac:dyDescent="0.3">
      <c r="A11" s="240" t="s">
        <v>186</v>
      </c>
      <c r="B11" s="240"/>
      <c r="C11" s="240"/>
      <c r="D11" s="240"/>
      <c r="E11" s="62"/>
      <c r="F11" s="62"/>
      <c r="G11" s="62"/>
      <c r="H11" s="65"/>
    </row>
    <row r="12" spans="1:8" ht="25.5" x14ac:dyDescent="0.25">
      <c r="A12" s="234" t="s">
        <v>187</v>
      </c>
      <c r="B12" s="234"/>
      <c r="C12" s="112" t="s">
        <v>188</v>
      </c>
      <c r="D12" s="112" t="s">
        <v>177</v>
      </c>
      <c r="E12" s="62"/>
      <c r="F12" s="62"/>
      <c r="G12" s="62"/>
      <c r="H12" s="65"/>
    </row>
    <row r="13" spans="1:8" ht="26.1" customHeight="1" x14ac:dyDescent="0.25">
      <c r="A13" s="236" t="s">
        <v>189</v>
      </c>
      <c r="B13" s="237"/>
      <c r="C13" s="114">
        <f>Uniformes!J9</f>
        <v>66.72</v>
      </c>
      <c r="D13" s="113">
        <f t="shared" ref="D13" si="2">ROUND(C13*12,2)</f>
        <v>800.64</v>
      </c>
      <c r="E13" s="62"/>
      <c r="F13" s="62"/>
      <c r="G13" s="62"/>
      <c r="H13" s="65"/>
    </row>
    <row r="14" spans="1:8" x14ac:dyDescent="0.25">
      <c r="A14" s="115" t="s">
        <v>70</v>
      </c>
      <c r="B14" s="115"/>
      <c r="C14" s="116">
        <f>SUM(C13:C13)</f>
        <v>66.72</v>
      </c>
      <c r="D14" s="116">
        <f>SUM(D13:D13)</f>
        <v>800.64</v>
      </c>
      <c r="E14" s="62"/>
      <c r="F14" s="62"/>
      <c r="G14" s="62"/>
      <c r="H14" s="65"/>
    </row>
    <row r="15" spans="1:8" x14ac:dyDescent="0.25">
      <c r="A15" s="241" t="s">
        <v>190</v>
      </c>
      <c r="B15" s="241"/>
      <c r="C15" s="241"/>
      <c r="D15" s="241"/>
      <c r="E15" s="62"/>
      <c r="F15" s="65"/>
      <c r="G15" s="62"/>
      <c r="H15" s="65"/>
    </row>
    <row r="16" spans="1:8" x14ac:dyDescent="0.25">
      <c r="A16" s="117" t="s">
        <v>191</v>
      </c>
      <c r="B16" s="118">
        <v>0.05</v>
      </c>
      <c r="C16" s="119">
        <f>ROUND($C$14*B16,2)</f>
        <v>3.34</v>
      </c>
      <c r="D16" s="119">
        <f>ROUND(C16*12,2)</f>
        <v>40.08</v>
      </c>
      <c r="E16" s="62"/>
      <c r="F16" s="62"/>
      <c r="G16" s="62"/>
      <c r="H16" s="65"/>
    </row>
    <row r="17" spans="1:8" x14ac:dyDescent="0.25">
      <c r="A17" s="117" t="s">
        <v>120</v>
      </c>
      <c r="B17" s="118">
        <v>0.1</v>
      </c>
      <c r="C17" s="119">
        <f>ROUND(($C$14+C16)*B17,2)</f>
        <v>7.01</v>
      </c>
      <c r="D17" s="119">
        <f>ROUND(C17*12,2)</f>
        <v>84.12</v>
      </c>
      <c r="E17" s="62"/>
      <c r="F17" s="62"/>
      <c r="G17" s="62"/>
      <c r="H17" s="65"/>
    </row>
    <row r="18" spans="1:8" x14ac:dyDescent="0.25">
      <c r="A18" s="120" t="s">
        <v>192</v>
      </c>
      <c r="B18" s="121">
        <f>SUM(B16:B17)</f>
        <v>0.15000000000000002</v>
      </c>
      <c r="C18" s="122">
        <f>SUM(C16:C17)</f>
        <v>10.35</v>
      </c>
      <c r="D18" s="122">
        <f>SUM(D16:D17)</f>
        <v>124.2</v>
      </c>
      <c r="E18" s="62"/>
      <c r="F18" s="62"/>
      <c r="H18" s="65"/>
    </row>
    <row r="19" spans="1:8" x14ac:dyDescent="0.25">
      <c r="A19" s="241" t="s">
        <v>193</v>
      </c>
      <c r="B19" s="241"/>
      <c r="C19" s="241"/>
      <c r="D19" s="241"/>
      <c r="E19" s="62"/>
      <c r="F19" s="62"/>
      <c r="G19" s="62"/>
      <c r="H19" s="65"/>
    </row>
    <row r="20" spans="1:8" x14ac:dyDescent="0.25">
      <c r="A20" s="123" t="s">
        <v>194</v>
      </c>
      <c r="B20" s="124">
        <v>0.05</v>
      </c>
      <c r="C20" s="125">
        <f>ROUND(($C$14+$C$18)/(1-$B$23)*B20,2)</f>
        <v>4.22</v>
      </c>
      <c r="D20" s="125">
        <f>ROUND(C20*12,2)</f>
        <v>50.64</v>
      </c>
      <c r="E20" s="62"/>
      <c r="F20" s="62"/>
      <c r="G20" s="62"/>
      <c r="H20" s="65"/>
    </row>
    <row r="21" spans="1:8" x14ac:dyDescent="0.25">
      <c r="A21" s="126" t="s">
        <v>195</v>
      </c>
      <c r="B21" s="127">
        <v>0.03</v>
      </c>
      <c r="C21" s="125">
        <f>ROUND(($C$14+$C$18)/(1-$B$23)*B21,2)</f>
        <v>2.5299999999999998</v>
      </c>
      <c r="D21" s="125">
        <f>ROUND(C21*12,2)</f>
        <v>30.36</v>
      </c>
      <c r="E21" s="62"/>
      <c r="F21" s="62"/>
      <c r="G21" s="62"/>
      <c r="H21" s="65"/>
    </row>
    <row r="22" spans="1:8" x14ac:dyDescent="0.25">
      <c r="A22" s="126" t="s">
        <v>196</v>
      </c>
      <c r="B22" s="127">
        <v>6.4999999999999997E-3</v>
      </c>
      <c r="C22" s="125">
        <f>ROUND(($C$14+$C$18)/(1-$B$23)*B22,2)</f>
        <v>0.55000000000000004</v>
      </c>
      <c r="D22" s="125">
        <f>ROUND(C22*12,2)</f>
        <v>6.6</v>
      </c>
      <c r="E22" s="62"/>
      <c r="F22" s="62"/>
      <c r="G22" s="62"/>
      <c r="H22" s="65"/>
    </row>
    <row r="23" spans="1:8" ht="15.75" thickBot="1" x14ac:dyDescent="0.3">
      <c r="A23" s="128" t="s">
        <v>197</v>
      </c>
      <c r="B23" s="129">
        <f>B22+B21+B20</f>
        <v>8.6499999999999994E-2</v>
      </c>
      <c r="C23" s="130">
        <f>ROUND(SUM(C20:C22),2)</f>
        <v>7.3</v>
      </c>
      <c r="D23" s="130">
        <f>SUM(D20:D22)</f>
        <v>87.6</v>
      </c>
      <c r="E23" s="62"/>
      <c r="F23" s="62"/>
      <c r="G23" s="62"/>
      <c r="H23" s="65"/>
    </row>
    <row r="24" spans="1:8" ht="15.75" thickBot="1" x14ac:dyDescent="0.3">
      <c r="A24" s="131" t="s">
        <v>198</v>
      </c>
      <c r="B24" s="131"/>
      <c r="C24" s="132">
        <f>ROUND(C23+C18+C14,2)</f>
        <v>84.37</v>
      </c>
      <c r="D24" s="132">
        <f>D14+D18+D23</f>
        <v>1012.44</v>
      </c>
      <c r="E24" s="62"/>
      <c r="F24" s="62"/>
      <c r="G24" s="62"/>
      <c r="H24" s="65"/>
    </row>
    <row r="25" spans="1:8" x14ac:dyDescent="0.25">
      <c r="A25" s="133"/>
      <c r="B25" s="133"/>
      <c r="C25" s="133"/>
      <c r="D25" s="133"/>
      <c r="E25" s="62"/>
      <c r="F25" s="62"/>
      <c r="G25" s="62"/>
      <c r="H25" s="65"/>
    </row>
    <row r="26" spans="1:8" ht="15.75" thickBot="1" x14ac:dyDescent="0.3">
      <c r="A26" s="235" t="s">
        <v>199</v>
      </c>
      <c r="B26" s="235"/>
      <c r="C26" s="235"/>
      <c r="D26" s="235"/>
      <c r="E26" s="65"/>
      <c r="F26" s="65"/>
      <c r="G26" s="65"/>
      <c r="H26" s="65"/>
    </row>
    <row r="27" spans="1:8" ht="27" thickBot="1" x14ac:dyDescent="0.3">
      <c r="A27" s="134"/>
      <c r="B27" s="134"/>
      <c r="C27" s="135" t="s">
        <v>200</v>
      </c>
      <c r="D27" s="134" t="s">
        <v>201</v>
      </c>
      <c r="E27" s="66"/>
      <c r="F27" s="67"/>
      <c r="G27" s="67"/>
      <c r="H27" s="67"/>
    </row>
    <row r="28" spans="1:8" x14ac:dyDescent="0.25">
      <c r="A28" s="232" t="s">
        <v>202</v>
      </c>
      <c r="B28" s="232"/>
      <c r="C28" s="136">
        <f>G9</f>
        <v>731497.11</v>
      </c>
      <c r="D28" s="136">
        <f>H9</f>
        <v>8777965.3200000003</v>
      </c>
      <c r="E28" s="65"/>
      <c r="F28" s="65"/>
      <c r="G28" s="65"/>
      <c r="H28" s="65"/>
    </row>
    <row r="29" spans="1:8" ht="15.75" thickBot="1" x14ac:dyDescent="0.3">
      <c r="A29" s="233" t="s">
        <v>203</v>
      </c>
      <c r="B29" s="233"/>
      <c r="C29" s="137">
        <f>C24</f>
        <v>84.37</v>
      </c>
      <c r="D29" s="137">
        <f>D24</f>
        <v>1012.44</v>
      </c>
      <c r="E29" s="65"/>
      <c r="F29" s="65"/>
      <c r="G29" s="65"/>
      <c r="H29" s="65"/>
    </row>
    <row r="30" spans="1:8" ht="15.75" thickBot="1" x14ac:dyDescent="0.3">
      <c r="A30" s="131" t="s">
        <v>204</v>
      </c>
      <c r="B30" s="138"/>
      <c r="C30" s="139">
        <f>ROUND(SUM(C28:C29),2)</f>
        <v>731581.48</v>
      </c>
      <c r="D30" s="139">
        <f>ROUND(SUM(D28:D29),2)</f>
        <v>8778977.7599999998</v>
      </c>
      <c r="E30" s="65"/>
      <c r="F30" s="65"/>
      <c r="G30" s="65"/>
      <c r="H30" s="65"/>
    </row>
  </sheetData>
  <mergeCells count="10">
    <mergeCell ref="A1:H1"/>
    <mergeCell ref="A2:H2"/>
    <mergeCell ref="A11:D11"/>
    <mergeCell ref="A15:D15"/>
    <mergeCell ref="A19:D19"/>
    <mergeCell ref="A28:B28"/>
    <mergeCell ref="A29:B29"/>
    <mergeCell ref="A12:B12"/>
    <mergeCell ref="A26:D26"/>
    <mergeCell ref="A13:B13"/>
  </mergeCells>
  <pageMargins left="0.511811024" right="0.511811024" top="0.78740157499999996" bottom="0.78740157499999996" header="0.31496062000000002" footer="0.31496062000000002"/>
  <pageSetup paperSize="9" orientation="portrait" horizontalDpi="360" verticalDpi="360" r:id="rId1"/>
  <ignoredErrors>
    <ignoredError sqref="B18 B23 D20:D22"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D247585C67B75439E605BEE40F20CE8" ma:contentTypeVersion="16" ma:contentTypeDescription="Create a new document." ma:contentTypeScope="" ma:versionID="1a9010f002293a2b3c90691b39b4f936">
  <xsd:schema xmlns:xsd="http://www.w3.org/2001/XMLSchema" xmlns:xs="http://www.w3.org/2001/XMLSchema" xmlns:p="http://schemas.microsoft.com/office/2006/metadata/properties" xmlns:ns2="ebee703e-a693-4876-ade7-741951b85f69" xmlns:ns3="e5b12fa6-4662-4cc0-9c1f-1022c99e035a" targetNamespace="http://schemas.microsoft.com/office/2006/metadata/properties" ma:root="true" ma:fieldsID="4ef65e81faa67760f6695b7adf1b78f3" ns2:_="" ns3:_="">
    <xsd:import namespace="ebee703e-a693-4876-ade7-741951b85f69"/>
    <xsd:import namespace="e5b12fa6-4662-4cc0-9c1f-1022c99e035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ee703e-a693-4876-ade7-741951b85f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b12fa6-4662-4cc0-9c1f-1022c99e035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292e7faf-0d49-4fef-94ed-dd6f7cad04eb}" ma:internalName="TaxCatchAll" ma:showField="CatchAllData" ma:web="e5b12fa6-4662-4cc0-9c1f-1022c99e0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bee703e-a693-4876-ade7-741951b85f69">
      <Terms xmlns="http://schemas.microsoft.com/office/infopath/2007/PartnerControls"/>
    </lcf76f155ced4ddcb4097134ff3c332f>
    <TaxCatchAll xmlns="e5b12fa6-4662-4cc0-9c1f-1022c99e035a" xsi:nil="true"/>
  </documentManagement>
</p:properties>
</file>

<file path=customXml/itemProps1.xml><?xml version="1.0" encoding="utf-8"?>
<ds:datastoreItem xmlns:ds="http://schemas.openxmlformats.org/officeDocument/2006/customXml" ds:itemID="{965467DD-047F-45D6-8B87-7B8EAB0745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ee703e-a693-4876-ade7-741951b85f69"/>
    <ds:schemaRef ds:uri="e5b12fa6-4662-4cc0-9c1f-1022c99e0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B4F835-DF56-44EE-8644-CC48E35DB94A}">
  <ds:schemaRefs>
    <ds:schemaRef ds:uri="http://schemas.microsoft.com/sharepoint/v3/contenttype/forms"/>
  </ds:schemaRefs>
</ds:datastoreItem>
</file>

<file path=customXml/itemProps3.xml><?xml version="1.0" encoding="utf-8"?>
<ds:datastoreItem xmlns:ds="http://schemas.openxmlformats.org/officeDocument/2006/customXml" ds:itemID="{047DD477-590E-4559-8EC2-90867DB42EC9}">
  <ds:schemaRefs>
    <ds:schemaRef ds:uri="http://schemas.microsoft.com/office/2006/metadata/properties"/>
    <ds:schemaRef ds:uri="http://schemas.microsoft.com/office/infopath/2007/PartnerControls"/>
    <ds:schemaRef ds:uri="ebee703e-a693-4876-ade7-741951b85f69"/>
    <ds:schemaRef ds:uri="e5b12fa6-4662-4cc0-9c1f-1022c99e03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Dados da Pesquisa</vt:lpstr>
      <vt:lpstr>Diretor de Criação</vt:lpstr>
      <vt:lpstr>Designer Sênior</vt:lpstr>
      <vt:lpstr>Designer Pleno</vt:lpstr>
      <vt:lpstr>Impressor de Equip. Digitaliz.</vt:lpstr>
      <vt:lpstr>Editor de Mídia Audiovisual</vt:lpstr>
      <vt:lpstr>Uniformes</vt:lpstr>
      <vt:lpstr>Resumo de Custos</vt:lpstr>
      <vt:lpstr>'Designer Pleno'!_Hlk134458700</vt:lpstr>
      <vt:lpstr>'Designer Sênior'!_Hlk134458700</vt:lpstr>
      <vt:lpstr>'Diretor de Criação'!_Hlk134458700</vt:lpstr>
      <vt:lpstr>'Editor de Mídia Audiovisual'!_Hlk134458700</vt:lpstr>
      <vt:lpstr>'Impressor de Equip. Digitaliz.'!_Hlk134458700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Ariane Pereira Pegoraro</dc:creator>
  <cp:keywords/>
  <dc:description/>
  <cp:lastModifiedBy>Renato Teixeira Leite de La Rocque</cp:lastModifiedBy>
  <cp:revision/>
  <dcterms:created xsi:type="dcterms:W3CDTF">2023-07-24T17:33:52Z</dcterms:created>
  <dcterms:modified xsi:type="dcterms:W3CDTF">2025-01-21T13:52:53Z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0x0101008D247585C67B75439E605BEE40F20CE8</vt:lpwstr>
  </property>
  <property fmtid="{D5CDD505-2E9C-101B-9397-08002B2CF9AE}" pid="3" name="MediaServiceImageTags">
    <vt:lpwstr/>
  </property>
</Properties>
</file>